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hidePivotFieldList="1" defaultThemeVersion="124226"/>
  <mc:AlternateContent xmlns:mc="http://schemas.openxmlformats.org/markup-compatibility/2006">
    <mc:Choice Requires="x15">
      <x15ac:absPath xmlns:x15ac="http://schemas.microsoft.com/office/spreadsheetml/2010/11/ac" url="C:\Users\Natalie\Documents\usdn\LOGO and branding\Documents for Public Pages\Tools\"/>
    </mc:Choice>
  </mc:AlternateContent>
  <bookViews>
    <workbookView xWindow="0" yWindow="-90" windowWidth="2565" windowHeight="6405" firstSheet="2" activeTab="2"/>
  </bookViews>
  <sheets>
    <sheet name="Prelim Market Scan Directory" sheetId="12" state="hidden" r:id="rId1"/>
    <sheet name="Completed Survey List" sheetId="9" state="hidden" r:id="rId2"/>
    <sheet name="Introduction" sheetId="20" r:id="rId3"/>
    <sheet name="Instructions" sheetId="21" r:id="rId4"/>
    <sheet name="Definitions" sheetId="22" r:id="rId5"/>
    <sheet name="Directory" sheetId="16" r:id="rId6"/>
  </sheets>
  <externalReferences>
    <externalReference r:id="rId7"/>
  </externalReferences>
  <definedNames>
    <definedName name="_xlnm._FilterDatabase" localSheetId="5" hidden="1">Directory!$A$3:$AX$197</definedName>
    <definedName name="_xlnm._FilterDatabase" localSheetId="0" hidden="1">'Prelim Market Scan Directory'!$D$3:$BI$75</definedName>
    <definedName name="Ability">[1]Methodology!$H$94:$H$97</definedName>
    <definedName name="anchor" localSheetId="0">'Prelim Market Scan Directory'!$BD$23</definedName>
    <definedName name="Importance">[1]Methodology!$I$94:$I$96</definedName>
    <definedName name="_xlnm.Print_Area" localSheetId="5">Directory!$A$2:$AX$196</definedName>
    <definedName name="_xlnm.Print_Area" localSheetId="0">'Prelim Market Scan Directory'!$A$2:$BI$75</definedName>
    <definedName name="_xlnm.Print_Titles" localSheetId="5">Directory!$B:$C,Directory!$2:$3</definedName>
    <definedName name="_xlnm.Print_Titles" localSheetId="0">'Prelim Market Scan Directory'!$A:$B,'Prelim Market Scan Directory'!$3:$3</definedName>
    <definedName name="Urgency">[1]Methodology!$J$94:$J$96</definedName>
  </definedNames>
  <calcPr calcId="152511" concurrentCalc="0"/>
</workbook>
</file>

<file path=xl/calcChain.xml><?xml version="1.0" encoding="utf-8"?>
<calcChain xmlns="http://schemas.openxmlformats.org/spreadsheetml/2006/main">
  <c r="A4" i="16" l="1"/>
  <c r="A5" i="16"/>
  <c r="A6" i="16"/>
  <c r="A7" i="16"/>
  <c r="A8" i="16"/>
  <c r="A9" i="16"/>
  <c r="A10" i="16"/>
  <c r="A11" i="16"/>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80" i="16"/>
  <c r="A81" i="16"/>
  <c r="A82" i="16"/>
  <c r="A83" i="16"/>
  <c r="A84" i="16"/>
  <c r="A85" i="16"/>
  <c r="A86" i="16"/>
  <c r="A87" i="16"/>
  <c r="A88" i="16"/>
  <c r="A89" i="16"/>
  <c r="A90" i="16"/>
  <c r="A91" i="16"/>
  <c r="A92" i="16"/>
  <c r="A93" i="16"/>
  <c r="A94" i="16"/>
  <c r="A95" i="16"/>
  <c r="A96" i="16"/>
  <c r="A97" i="16"/>
  <c r="A98" i="16"/>
  <c r="A99" i="16"/>
  <c r="A100" i="16"/>
  <c r="A101" i="16"/>
  <c r="A102" i="16"/>
  <c r="A103" i="16"/>
  <c r="A104" i="16"/>
  <c r="A105" i="16"/>
  <c r="A106" i="16"/>
  <c r="A107" i="16"/>
  <c r="A108" i="16"/>
  <c r="A109" i="16"/>
  <c r="A110" i="16"/>
  <c r="A111" i="16"/>
  <c r="A112" i="16"/>
  <c r="A113" i="16"/>
  <c r="A114" i="16"/>
  <c r="A115" i="16"/>
  <c r="A116" i="16"/>
  <c r="A117" i="16"/>
  <c r="A118" i="16"/>
  <c r="A119" i="16"/>
  <c r="A120" i="16"/>
  <c r="A121" i="16"/>
  <c r="A122" i="16"/>
  <c r="A123" i="16"/>
  <c r="A124" i="16"/>
  <c r="A125" i="16"/>
  <c r="A126" i="16"/>
  <c r="A127" i="16"/>
  <c r="A128" i="16"/>
  <c r="A129" i="16"/>
  <c r="A130" i="16"/>
  <c r="A131" i="16"/>
  <c r="A132" i="16"/>
  <c r="A133" i="16"/>
  <c r="A134" i="16"/>
  <c r="A135" i="16"/>
  <c r="A136" i="16"/>
  <c r="A137" i="16"/>
  <c r="A138" i="16"/>
  <c r="A139" i="16"/>
  <c r="A140" i="16"/>
  <c r="A141" i="16"/>
  <c r="A142" i="16"/>
  <c r="A143" i="16"/>
  <c r="A144" i="16"/>
  <c r="A145" i="16"/>
  <c r="A146" i="16"/>
  <c r="A147" i="16"/>
  <c r="A148" i="16"/>
  <c r="A149" i="16"/>
  <c r="A150" i="16"/>
  <c r="A151" i="16"/>
  <c r="A152" i="16"/>
  <c r="A153" i="16"/>
  <c r="A154" i="16"/>
  <c r="A155" i="16"/>
  <c r="A156" i="16"/>
  <c r="A157" i="16"/>
  <c r="A158" i="16"/>
  <c r="A159" i="16"/>
  <c r="A160" i="16"/>
  <c r="A161" i="16"/>
  <c r="A162" i="16"/>
  <c r="A163" i="16"/>
  <c r="A164" i="16"/>
  <c r="A165" i="16"/>
  <c r="A166" i="16"/>
  <c r="A167" i="16"/>
  <c r="A168" i="16"/>
  <c r="A169" i="16"/>
  <c r="A170" i="16"/>
  <c r="A171" i="16"/>
  <c r="A172" i="16"/>
  <c r="A173" i="16"/>
  <c r="A174" i="16"/>
  <c r="A175" i="16"/>
  <c r="A176" i="16"/>
  <c r="A177" i="16"/>
  <c r="A178" i="16"/>
  <c r="A179" i="16"/>
  <c r="A180" i="16"/>
  <c r="A181" i="16"/>
  <c r="A182" i="16"/>
  <c r="A183" i="16"/>
  <c r="A184" i="16"/>
  <c r="A185" i="16"/>
  <c r="A186" i="16"/>
  <c r="A187" i="16"/>
  <c r="A188" i="16"/>
  <c r="A189" i="16"/>
  <c r="A190" i="16"/>
  <c r="AK41" i="16"/>
  <c r="AJ41" i="16"/>
  <c r="AH41" i="16"/>
  <c r="AG41" i="16"/>
  <c r="AF41" i="16"/>
  <c r="AE41" i="16"/>
  <c r="AA41" i="16"/>
  <c r="X41" i="16"/>
  <c r="W41" i="16"/>
  <c r="V41" i="16"/>
  <c r="T41" i="16"/>
  <c r="N41" i="16"/>
  <c r="V110" i="16"/>
  <c r="W192" i="16"/>
  <c r="W15" i="16"/>
  <c r="W25" i="16"/>
  <c r="W19" i="16"/>
  <c r="W172" i="16"/>
  <c r="W114" i="16"/>
  <c r="W84" i="16"/>
  <c r="W38" i="16"/>
  <c r="W159" i="16"/>
  <c r="W100" i="16"/>
  <c r="W111" i="16"/>
  <c r="W17" i="16"/>
  <c r="W63" i="16"/>
  <c r="W181" i="16"/>
  <c r="W143" i="16"/>
  <c r="W164" i="16"/>
  <c r="W6" i="16"/>
  <c r="W177" i="16"/>
  <c r="W161" i="16"/>
  <c r="W168" i="16"/>
  <c r="W182" i="16"/>
  <c r="W88" i="16"/>
  <c r="W151" i="16"/>
  <c r="W77" i="16"/>
  <c r="W48" i="16"/>
  <c r="W129" i="16"/>
  <c r="W190" i="16"/>
  <c r="W117" i="16"/>
  <c r="W87" i="16"/>
  <c r="W45" i="16"/>
  <c r="W163" i="16"/>
  <c r="W139" i="16"/>
  <c r="W195" i="16"/>
  <c r="W119" i="16"/>
  <c r="W104" i="16"/>
  <c r="W64" i="16"/>
  <c r="W126" i="16"/>
  <c r="AF185" i="16"/>
  <c r="AF25" i="16"/>
  <c r="AF19" i="16"/>
  <c r="AF18" i="16"/>
  <c r="AF28" i="16"/>
  <c r="AF172" i="16"/>
  <c r="AF114" i="16"/>
  <c r="AF140" i="16"/>
  <c r="AF84" i="16"/>
  <c r="AF38" i="16"/>
  <c r="AF159" i="16"/>
  <c r="AF89" i="16"/>
  <c r="AF69" i="16"/>
  <c r="AF63" i="16"/>
  <c r="AF143" i="16"/>
  <c r="AF49" i="16"/>
  <c r="AF168" i="16"/>
  <c r="AF179" i="16"/>
  <c r="AF182" i="16"/>
  <c r="AF88" i="16"/>
  <c r="AF151" i="16"/>
  <c r="AF77" i="16"/>
  <c r="AF48" i="16"/>
  <c r="AF33" i="16"/>
  <c r="AF153" i="16"/>
  <c r="AF190" i="16"/>
  <c r="AF87" i="16"/>
  <c r="AF178" i="16"/>
  <c r="AF163" i="16"/>
  <c r="AF195" i="16"/>
  <c r="AF119" i="16"/>
  <c r="AF116" i="16"/>
  <c r="AF104" i="16"/>
  <c r="AM192" i="16"/>
  <c r="AM18" i="16"/>
  <c r="AM28" i="16"/>
  <c r="AM172" i="16"/>
  <c r="AM114" i="16"/>
  <c r="AM140" i="16"/>
  <c r="AM84" i="16"/>
  <c r="AM38" i="16"/>
  <c r="AM159" i="16"/>
  <c r="AM89" i="16"/>
  <c r="AM69" i="16"/>
  <c r="AM17" i="16"/>
  <c r="AM143" i="16"/>
  <c r="AM164" i="16"/>
  <c r="AM161" i="16"/>
  <c r="AM145" i="16"/>
  <c r="AM168" i="16"/>
  <c r="AM136" i="16"/>
  <c r="AM179" i="16"/>
  <c r="AM182" i="16"/>
  <c r="AM135" i="16"/>
  <c r="AM108" i="16"/>
  <c r="AM88" i="16"/>
  <c r="AM151" i="16"/>
  <c r="AM77" i="16"/>
  <c r="AM48" i="16"/>
  <c r="AM153" i="16"/>
  <c r="AM190" i="16"/>
  <c r="AM117" i="16"/>
  <c r="AM87" i="16"/>
  <c r="AM178" i="16"/>
  <c r="AM45" i="16"/>
  <c r="AM163" i="16"/>
  <c r="AM195" i="16"/>
  <c r="AM119" i="16"/>
  <c r="AM116" i="16"/>
  <c r="AM104" i="16"/>
  <c r="AM64" i="16"/>
  <c r="AM99" i="16"/>
  <c r="AH192" i="16"/>
  <c r="AH15" i="16"/>
  <c r="AH25" i="16"/>
  <c r="AH19" i="16"/>
  <c r="AH18" i="16"/>
  <c r="AH28" i="16"/>
  <c r="AH172" i="16"/>
  <c r="AH114" i="16"/>
  <c r="AH140" i="16"/>
  <c r="AH84" i="16"/>
  <c r="AH38" i="16"/>
  <c r="AH159" i="16"/>
  <c r="AH89" i="16"/>
  <c r="AH69" i="16"/>
  <c r="AH143" i="16"/>
  <c r="AH164" i="16"/>
  <c r="AH161" i="16"/>
  <c r="AH168" i="16"/>
  <c r="AH136" i="16"/>
  <c r="AH76" i="16"/>
  <c r="AH179" i="16"/>
  <c r="AH182" i="16"/>
  <c r="AH135" i="16"/>
  <c r="AH194" i="16"/>
  <c r="AH108" i="16"/>
  <c r="AH88" i="16"/>
  <c r="AH151" i="16"/>
  <c r="AH77" i="16"/>
  <c r="AH48" i="16"/>
  <c r="AH153" i="16"/>
  <c r="AH190" i="16"/>
  <c r="AH117" i="16"/>
  <c r="AH87" i="16"/>
  <c r="AH178" i="16"/>
  <c r="AH45" i="16"/>
  <c r="AH163" i="16"/>
  <c r="AH195" i="16"/>
  <c r="AH119" i="16"/>
  <c r="AH149" i="16"/>
  <c r="AH116" i="16"/>
  <c r="AH104" i="16"/>
  <c r="AH64" i="16"/>
  <c r="AH126" i="16"/>
  <c r="AH99" i="16"/>
  <c r="AG185" i="16"/>
  <c r="AG110" i="16"/>
  <c r="AG187" i="16"/>
  <c r="AG192" i="16"/>
  <c r="AG28" i="16"/>
  <c r="AG172" i="16"/>
  <c r="AG114" i="16"/>
  <c r="AG140" i="16"/>
  <c r="AG84" i="16"/>
  <c r="AG38" i="16"/>
  <c r="AG159" i="16"/>
  <c r="AG89" i="16"/>
  <c r="AG69" i="16"/>
  <c r="AG17" i="16"/>
  <c r="AG193" i="16"/>
  <c r="AG143" i="16"/>
  <c r="AG177" i="16"/>
  <c r="AG161" i="16"/>
  <c r="AG168" i="16"/>
  <c r="AG136" i="16"/>
  <c r="AG76" i="16"/>
  <c r="AG179" i="16"/>
  <c r="AG182" i="16"/>
  <c r="AG194" i="16"/>
  <c r="AG108" i="16"/>
  <c r="AG88" i="16"/>
  <c r="AG151" i="16"/>
  <c r="AG77" i="16"/>
  <c r="AG48" i="16"/>
  <c r="AG129" i="16"/>
  <c r="AG153" i="16"/>
  <c r="AG190" i="16"/>
  <c r="AG117" i="16"/>
  <c r="AG87" i="16"/>
  <c r="AG178" i="16"/>
  <c r="AG45" i="16"/>
  <c r="AG163" i="16"/>
  <c r="AG195" i="16"/>
  <c r="AG119" i="16"/>
  <c r="AG149" i="16"/>
  <c r="AG116" i="16"/>
  <c r="AG104" i="16"/>
  <c r="AE110" i="16"/>
  <c r="AE192" i="16"/>
  <c r="AE15" i="16"/>
  <c r="AE19" i="16"/>
  <c r="AE28" i="16"/>
  <c r="AE172" i="16"/>
  <c r="AE114" i="16"/>
  <c r="AE140" i="16"/>
  <c r="AE84" i="16"/>
  <c r="AE38" i="16"/>
  <c r="AE159" i="16"/>
  <c r="AE89" i="16"/>
  <c r="AE69" i="16"/>
  <c r="AE181" i="16"/>
  <c r="AE49" i="16"/>
  <c r="AE6" i="16"/>
  <c r="AE177" i="16"/>
  <c r="AE161" i="16"/>
  <c r="AE145" i="16"/>
  <c r="AE168" i="16"/>
  <c r="AE179" i="16"/>
  <c r="AE182" i="16"/>
  <c r="AE194" i="16"/>
  <c r="AE88" i="16"/>
  <c r="AE151" i="16"/>
  <c r="AE77" i="16"/>
  <c r="AE48" i="16"/>
  <c r="AE129" i="16"/>
  <c r="AE153" i="16"/>
  <c r="AE190" i="16"/>
  <c r="AE117" i="16"/>
  <c r="AE178" i="16"/>
  <c r="AE163" i="16"/>
  <c r="AE195" i="16"/>
  <c r="AE119" i="16"/>
  <c r="AE149" i="16"/>
  <c r="AE116" i="16"/>
  <c r="AE104" i="16"/>
  <c r="AE64" i="16"/>
  <c r="AJ185" i="16"/>
  <c r="AJ110" i="16"/>
  <c r="AJ187" i="16"/>
  <c r="AJ192" i="16"/>
  <c r="AJ15" i="16"/>
  <c r="AJ25" i="16"/>
  <c r="AJ19" i="16"/>
  <c r="AJ28" i="16"/>
  <c r="AJ172" i="16"/>
  <c r="AJ84" i="16"/>
  <c r="AJ38" i="16"/>
  <c r="AJ159" i="16"/>
  <c r="AJ100" i="16"/>
  <c r="AJ89" i="16"/>
  <c r="AJ69" i="16"/>
  <c r="AJ193" i="16"/>
  <c r="AJ181" i="16"/>
  <c r="AJ49" i="16"/>
  <c r="AJ6" i="16"/>
  <c r="AJ177" i="16"/>
  <c r="AJ161" i="16"/>
  <c r="AJ168" i="16"/>
  <c r="AJ76" i="16"/>
  <c r="AJ179" i="16"/>
  <c r="AJ194" i="16"/>
  <c r="AJ88" i="16"/>
  <c r="AJ151" i="16"/>
  <c r="AJ77" i="16"/>
  <c r="AJ48" i="16"/>
  <c r="AJ129" i="16"/>
  <c r="AJ33" i="16"/>
  <c r="AJ153" i="16"/>
  <c r="AJ87" i="16"/>
  <c r="AJ178" i="16"/>
  <c r="AJ163" i="16"/>
  <c r="AJ195" i="16"/>
  <c r="AJ119" i="16"/>
  <c r="AJ149" i="16"/>
  <c r="AJ116" i="16"/>
  <c r="AJ104" i="16"/>
  <c r="AJ64" i="16"/>
  <c r="AJ126" i="16"/>
  <c r="AL185" i="16"/>
  <c r="AL110" i="16"/>
  <c r="AL187" i="16"/>
  <c r="AL192" i="16"/>
  <c r="AL15" i="16"/>
  <c r="AL25" i="16"/>
  <c r="AL18" i="16"/>
  <c r="AL28" i="16"/>
  <c r="AL172" i="16"/>
  <c r="AL114" i="16"/>
  <c r="AL140" i="16"/>
  <c r="AL84" i="16"/>
  <c r="AL38" i="16"/>
  <c r="AL159" i="16"/>
  <c r="AL100" i="16"/>
  <c r="AL89" i="16"/>
  <c r="AL69" i="16"/>
  <c r="AL111" i="16"/>
  <c r="AL17" i="16"/>
  <c r="AL63" i="16"/>
  <c r="AL193" i="16"/>
  <c r="AL181" i="16"/>
  <c r="AL143" i="16"/>
  <c r="AL164" i="16"/>
  <c r="AL49" i="16"/>
  <c r="AL6" i="16"/>
  <c r="AL177" i="16"/>
  <c r="AL161" i="16"/>
  <c r="AL105" i="16"/>
  <c r="AL168" i="16"/>
  <c r="AL136" i="16"/>
  <c r="AL76" i="16"/>
  <c r="AL179" i="16"/>
  <c r="AL182" i="16"/>
  <c r="AL135" i="16"/>
  <c r="AL194" i="16"/>
  <c r="AL108" i="16"/>
  <c r="AL88" i="16"/>
  <c r="AL151" i="16"/>
  <c r="AL77" i="16"/>
  <c r="AL48" i="16"/>
  <c r="AL129" i="16"/>
  <c r="AL33" i="16"/>
  <c r="AL87" i="16"/>
  <c r="AL174" i="16"/>
  <c r="AL45" i="16"/>
  <c r="AL163" i="16"/>
  <c r="AL195" i="16"/>
  <c r="AL119" i="16"/>
  <c r="AL149" i="16"/>
  <c r="AL116" i="16"/>
  <c r="AL104" i="16"/>
  <c r="AL64" i="16"/>
  <c r="V187" i="16"/>
  <c r="V192" i="16"/>
  <c r="V15" i="16"/>
  <c r="V25" i="16"/>
  <c r="V19" i="16"/>
  <c r="V18" i="16"/>
  <c r="V28" i="16"/>
  <c r="V172" i="16"/>
  <c r="V114" i="16"/>
  <c r="V140" i="16"/>
  <c r="V84" i="16"/>
  <c r="V38" i="16"/>
  <c r="V159" i="16"/>
  <c r="V100" i="16"/>
  <c r="V89" i="16"/>
  <c r="V69" i="16"/>
  <c r="V123" i="16"/>
  <c r="V111" i="16"/>
  <c r="V21" i="16"/>
  <c r="V17" i="16"/>
  <c r="V63" i="16"/>
  <c r="V193" i="16"/>
  <c r="V181" i="16"/>
  <c r="V164" i="16"/>
  <c r="V6" i="16"/>
  <c r="V177" i="16"/>
  <c r="V167" i="16"/>
  <c r="V175" i="16"/>
  <c r="V165" i="16"/>
  <c r="V134" i="16"/>
  <c r="V161" i="16"/>
  <c r="V40" i="16"/>
  <c r="V145" i="16"/>
  <c r="V105" i="16"/>
  <c r="V168" i="16"/>
  <c r="V136" i="16"/>
  <c r="V76" i="16"/>
  <c r="V179" i="16"/>
  <c r="V182" i="16"/>
  <c r="V135" i="16"/>
  <c r="V108" i="16"/>
  <c r="V88" i="16"/>
  <c r="V77" i="16"/>
  <c r="V48" i="16"/>
  <c r="V129" i="16"/>
  <c r="V33" i="16"/>
  <c r="V153" i="16"/>
  <c r="V190" i="16"/>
  <c r="V117" i="16"/>
  <c r="V87" i="16"/>
  <c r="V178" i="16"/>
  <c r="V10" i="16"/>
  <c r="V174" i="16"/>
  <c r="V45" i="16"/>
  <c r="V162" i="16"/>
  <c r="V163" i="16"/>
  <c r="V180" i="16"/>
  <c r="V139" i="16"/>
  <c r="V119" i="16"/>
  <c r="V149" i="16"/>
  <c r="V116" i="16"/>
  <c r="V104" i="16"/>
  <c r="V64" i="16"/>
  <c r="V126" i="16"/>
  <c r="V99" i="16"/>
  <c r="S110" i="16"/>
  <c r="S187" i="16"/>
  <c r="S25" i="16"/>
  <c r="S19" i="16"/>
  <c r="S28" i="16"/>
  <c r="S172" i="16"/>
  <c r="S114" i="16"/>
  <c r="S38" i="16"/>
  <c r="S159" i="16"/>
  <c r="S100" i="16"/>
  <c r="S89" i="16"/>
  <c r="S111" i="16"/>
  <c r="S17" i="16"/>
  <c r="S63" i="16"/>
  <c r="S143" i="16"/>
  <c r="S49" i="16"/>
  <c r="S6" i="16"/>
  <c r="S177" i="16"/>
  <c r="S167" i="16"/>
  <c r="S134" i="16"/>
  <c r="S168" i="16"/>
  <c r="S135" i="16"/>
  <c r="S194" i="16"/>
  <c r="S108" i="16"/>
  <c r="S88" i="16"/>
  <c r="S151" i="16"/>
  <c r="S77" i="16"/>
  <c r="S129" i="16"/>
  <c r="S87" i="16"/>
  <c r="S45" i="16"/>
  <c r="S163" i="16"/>
  <c r="S139" i="16"/>
  <c r="S195" i="16"/>
  <c r="S119" i="16"/>
  <c r="S104" i="16"/>
  <c r="S64" i="16"/>
  <c r="S126" i="16"/>
  <c r="AA192" i="16"/>
  <c r="AA15" i="16"/>
  <c r="AA25" i="16"/>
  <c r="AA19" i="16"/>
  <c r="AA28" i="16"/>
  <c r="AA172" i="16"/>
  <c r="AA114" i="16"/>
  <c r="AA159" i="16"/>
  <c r="AA100" i="16"/>
  <c r="AA69" i="16"/>
  <c r="AA17" i="16"/>
  <c r="AA193" i="16"/>
  <c r="AA143" i="16"/>
  <c r="AA6" i="16"/>
  <c r="AA167" i="16"/>
  <c r="AA134" i="16"/>
  <c r="AA161" i="16"/>
  <c r="AA168" i="16"/>
  <c r="AA136" i="16"/>
  <c r="AA76" i="16"/>
  <c r="AA182" i="16"/>
  <c r="AA194" i="16"/>
  <c r="AA108" i="16"/>
  <c r="AA88" i="16"/>
  <c r="AA151" i="16"/>
  <c r="AA77" i="16"/>
  <c r="AA48" i="16"/>
  <c r="AA129" i="16"/>
  <c r="AA117" i="16"/>
  <c r="AA87" i="16"/>
  <c r="AA45" i="16"/>
  <c r="AA163" i="16"/>
  <c r="AA195" i="16"/>
  <c r="AA119" i="16"/>
  <c r="AA149" i="16"/>
  <c r="AA104" i="16"/>
  <c r="AK110" i="16"/>
  <c r="AK187" i="16"/>
  <c r="AK192" i="16"/>
  <c r="AK28" i="16"/>
  <c r="AK172" i="16"/>
  <c r="AK114" i="16"/>
  <c r="AK140" i="16"/>
  <c r="AK84" i="16"/>
  <c r="AK38" i="16"/>
  <c r="AK159" i="16"/>
  <c r="AK89" i="16"/>
  <c r="AK69" i="16"/>
  <c r="AK111" i="16"/>
  <c r="AK21" i="16"/>
  <c r="AK17" i="16"/>
  <c r="AK63" i="16"/>
  <c r="AK193" i="16"/>
  <c r="AK181" i="16"/>
  <c r="AK143" i="16"/>
  <c r="AK164" i="16"/>
  <c r="AK49" i="16"/>
  <c r="AK6" i="16"/>
  <c r="AK177" i="16"/>
  <c r="AK161" i="16"/>
  <c r="AK105" i="16"/>
  <c r="AK168" i="16"/>
  <c r="AK136" i="16"/>
  <c r="AK76" i="16"/>
  <c r="AK179" i="16"/>
  <c r="AK182" i="16"/>
  <c r="AK135" i="16"/>
  <c r="AK194" i="16"/>
  <c r="AK108" i="16"/>
  <c r="AK88" i="16"/>
  <c r="AK151" i="16"/>
  <c r="AK77" i="16"/>
  <c r="AK48" i="16"/>
  <c r="AK129" i="16"/>
  <c r="AK153" i="16"/>
  <c r="AK87" i="16"/>
  <c r="AK178" i="16"/>
  <c r="AK174" i="16"/>
  <c r="AK45" i="16"/>
  <c r="AK163" i="16"/>
  <c r="AK180" i="16"/>
  <c r="AK195" i="16"/>
  <c r="AK119" i="16"/>
  <c r="AK149" i="16"/>
  <c r="AK116" i="16"/>
  <c r="AK104" i="16"/>
  <c r="AK99" i="16"/>
  <c r="P110" i="16"/>
  <c r="P187" i="16"/>
  <c r="P25" i="16"/>
  <c r="P19" i="16"/>
  <c r="P28" i="16"/>
  <c r="P172" i="16"/>
  <c r="P114" i="16"/>
  <c r="P38" i="16"/>
  <c r="P159" i="16"/>
  <c r="P100" i="16"/>
  <c r="P89" i="16"/>
  <c r="P111" i="16"/>
  <c r="P17" i="16"/>
  <c r="P63" i="16"/>
  <c r="P143" i="16"/>
  <c r="P49" i="16"/>
  <c r="P6" i="16"/>
  <c r="P177" i="16"/>
  <c r="P167" i="16"/>
  <c r="P134" i="16"/>
  <c r="P168" i="16"/>
  <c r="P135" i="16"/>
  <c r="P194" i="16"/>
  <c r="P108" i="16"/>
  <c r="P88" i="16"/>
  <c r="P151" i="16"/>
  <c r="P77" i="16"/>
  <c r="P129" i="16"/>
  <c r="P87" i="16"/>
  <c r="P45" i="16"/>
  <c r="P163" i="16"/>
  <c r="P139" i="16"/>
  <c r="P195" i="16"/>
  <c r="P119" i="16"/>
  <c r="P104" i="16"/>
  <c r="P64" i="16"/>
  <c r="P126" i="16"/>
  <c r="Q185" i="16"/>
  <c r="Q110" i="16"/>
  <c r="Q187" i="16"/>
  <c r="Q25" i="16"/>
  <c r="Q19" i="16"/>
  <c r="Q38" i="16"/>
  <c r="Q159" i="16"/>
  <c r="Q100" i="16"/>
  <c r="Q111" i="16"/>
  <c r="Q17" i="16"/>
  <c r="Q63" i="16"/>
  <c r="Q193" i="16"/>
  <c r="Q143" i="16"/>
  <c r="Q105" i="16"/>
  <c r="Q168" i="16"/>
  <c r="Q136" i="16"/>
  <c r="Q179" i="16"/>
  <c r="Q135" i="16"/>
  <c r="Q194" i="16"/>
  <c r="Q88" i="16"/>
  <c r="Q151" i="16"/>
  <c r="Q77" i="16"/>
  <c r="Q48" i="16"/>
  <c r="Q129" i="16"/>
  <c r="Q33" i="16"/>
  <c r="Q87" i="16"/>
  <c r="Q10" i="16"/>
  <c r="Q174" i="16"/>
  <c r="Q163" i="16"/>
  <c r="Q139" i="16"/>
  <c r="Q195" i="16"/>
  <c r="Q116" i="16"/>
  <c r="Q104" i="16"/>
  <c r="X187" i="16"/>
  <c r="X25" i="16"/>
  <c r="X28" i="16"/>
  <c r="X114" i="16"/>
  <c r="X140" i="16"/>
  <c r="X84" i="16"/>
  <c r="X38" i="16"/>
  <c r="X159" i="16"/>
  <c r="X123" i="16"/>
  <c r="X111" i="16"/>
  <c r="X17" i="16"/>
  <c r="X63" i="16"/>
  <c r="X181" i="16"/>
  <c r="X143" i="16"/>
  <c r="X164" i="16"/>
  <c r="X49" i="16"/>
  <c r="X6" i="16"/>
  <c r="X177" i="16"/>
  <c r="X167" i="16"/>
  <c r="X134" i="16"/>
  <c r="X161" i="16"/>
  <c r="X168" i="16"/>
  <c r="X182" i="16"/>
  <c r="X135" i="16"/>
  <c r="X194" i="16"/>
  <c r="X88" i="16"/>
  <c r="X151" i="16"/>
  <c r="X77" i="16"/>
  <c r="X48" i="16"/>
  <c r="X129" i="16"/>
  <c r="X33" i="16"/>
  <c r="X45" i="16"/>
  <c r="X163" i="16"/>
  <c r="X139" i="16"/>
  <c r="X195" i="16"/>
  <c r="X119" i="16"/>
  <c r="X149" i="16"/>
  <c r="T110" i="16"/>
  <c r="T187" i="16"/>
  <c r="T192" i="16"/>
  <c r="T15" i="16"/>
  <c r="T25" i="16"/>
  <c r="T19" i="16"/>
  <c r="T28" i="16"/>
  <c r="T172" i="16"/>
  <c r="T114" i="16"/>
  <c r="T140" i="16"/>
  <c r="T84" i="16"/>
  <c r="T38" i="16"/>
  <c r="T159" i="16"/>
  <c r="T89" i="16"/>
  <c r="T69" i="16"/>
  <c r="T111" i="16"/>
  <c r="T17" i="16"/>
  <c r="T63" i="16"/>
  <c r="T193" i="16"/>
  <c r="T181" i="16"/>
  <c r="T143" i="16"/>
  <c r="T164" i="16"/>
  <c r="T49" i="16"/>
  <c r="T6" i="16"/>
  <c r="T177" i="16"/>
  <c r="T167" i="16"/>
  <c r="T134" i="16"/>
  <c r="T161" i="16"/>
  <c r="T40" i="16"/>
  <c r="T145" i="16"/>
  <c r="T105" i="16"/>
  <c r="T168" i="16"/>
  <c r="T136" i="16"/>
  <c r="T76" i="16"/>
  <c r="T179" i="16"/>
  <c r="T182" i="16"/>
  <c r="T135" i="16"/>
  <c r="T194" i="16"/>
  <c r="T108" i="16"/>
  <c r="T88" i="16"/>
  <c r="T151" i="16"/>
  <c r="T77" i="16"/>
  <c r="T48" i="16"/>
  <c r="T129" i="16"/>
  <c r="T153" i="16"/>
  <c r="T190" i="16"/>
  <c r="T117" i="16"/>
  <c r="T87" i="16"/>
  <c r="T45" i="16"/>
  <c r="T163" i="16"/>
  <c r="T180" i="16"/>
  <c r="T195" i="16"/>
  <c r="T119" i="16"/>
  <c r="T149" i="16"/>
  <c r="T116" i="16"/>
  <c r="T104" i="16"/>
  <c r="T126" i="16"/>
  <c r="N187" i="16"/>
  <c r="N192" i="16"/>
  <c r="N25" i="16"/>
  <c r="N19" i="16"/>
  <c r="N18" i="16"/>
  <c r="N28" i="16"/>
  <c r="N172" i="16"/>
  <c r="N114" i="16"/>
  <c r="N140" i="16"/>
  <c r="N84" i="16"/>
  <c r="N38" i="16"/>
  <c r="N100" i="16"/>
  <c r="N89" i="16"/>
  <c r="N143" i="16"/>
  <c r="N161" i="16"/>
  <c r="N168" i="16"/>
  <c r="N136" i="16"/>
  <c r="N179" i="16"/>
  <c r="N88" i="16"/>
  <c r="N151" i="16"/>
  <c r="N77" i="16"/>
  <c r="N48" i="16"/>
  <c r="N129" i="16"/>
  <c r="N33" i="16"/>
  <c r="N153" i="16"/>
  <c r="N190" i="16"/>
  <c r="N117" i="16"/>
  <c r="N87" i="16"/>
  <c r="N10" i="16"/>
  <c r="N163" i="16"/>
  <c r="N139" i="16"/>
  <c r="N195" i="16"/>
  <c r="N119" i="16"/>
  <c r="N149" i="16"/>
  <c r="N116" i="16"/>
  <c r="N104" i="16"/>
  <c r="N64" i="16"/>
  <c r="N126" i="16"/>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4" i="12"/>
  <c r="D137" i="12"/>
  <c r="D147" i="12"/>
  <c r="D138" i="12"/>
  <c r="D139" i="12"/>
  <c r="D140" i="12"/>
  <c r="D141" i="12"/>
  <c r="D142" i="12"/>
  <c r="D143" i="12"/>
  <c r="D144" i="12"/>
  <c r="D145" i="12"/>
  <c r="D146" i="12"/>
  <c r="D148" i="12"/>
  <c r="D149" i="12"/>
  <c r="D150" i="12"/>
  <c r="D151" i="12"/>
  <c r="D152" i="12"/>
  <c r="D136" i="12"/>
  <c r="E136" i="12"/>
  <c r="D133" i="12"/>
  <c r="D132" i="12"/>
  <c r="D131" i="12"/>
  <c r="D130" i="12"/>
  <c r="D129" i="12"/>
  <c r="D128" i="12"/>
  <c r="D127" i="12"/>
  <c r="D126" i="12"/>
  <c r="D125" i="12"/>
  <c r="D124" i="12"/>
  <c r="D123" i="12"/>
  <c r="D122" i="12"/>
  <c r="D121" i="12"/>
  <c r="C133" i="12"/>
  <c r="C132" i="12"/>
  <c r="C131" i="12"/>
  <c r="C130" i="12"/>
  <c r="C129" i="12"/>
  <c r="C128" i="12"/>
  <c r="C127" i="12"/>
  <c r="C126" i="12"/>
  <c r="C125" i="12"/>
  <c r="C124" i="12"/>
  <c r="C123" i="12"/>
  <c r="C122" i="12"/>
  <c r="C121" i="12"/>
  <c r="D117" i="12"/>
  <c r="D116" i="12"/>
  <c r="D115" i="12"/>
  <c r="D114" i="12"/>
  <c r="D113" i="12"/>
  <c r="D112" i="12"/>
  <c r="D111" i="12"/>
  <c r="D110" i="12"/>
  <c r="D109" i="12"/>
  <c r="D108" i="12"/>
  <c r="D107" i="12"/>
  <c r="D106" i="12"/>
  <c r="D105" i="12"/>
  <c r="D104" i="12"/>
  <c r="D103" i="12"/>
  <c r="D102" i="12"/>
  <c r="D101" i="12"/>
  <c r="C117" i="12"/>
  <c r="C116" i="12"/>
  <c r="C115" i="12"/>
  <c r="C114" i="12"/>
  <c r="C113" i="12"/>
  <c r="C112" i="12"/>
  <c r="C111" i="12"/>
  <c r="C110" i="12"/>
  <c r="C109" i="12"/>
  <c r="C108" i="12"/>
  <c r="C107" i="12"/>
  <c r="C106" i="12"/>
  <c r="C105" i="12"/>
  <c r="C104" i="12"/>
  <c r="C103" i="12"/>
  <c r="C102" i="12"/>
  <c r="C101" i="12"/>
  <c r="D97" i="12"/>
  <c r="D96" i="12"/>
  <c r="D95" i="12"/>
  <c r="D94" i="12"/>
  <c r="D93" i="12"/>
  <c r="D92" i="12"/>
  <c r="D91" i="12"/>
  <c r="D90" i="12"/>
  <c r="D89" i="12"/>
  <c r="D88" i="12"/>
  <c r="C97" i="12"/>
  <c r="C96" i="12"/>
  <c r="C95" i="12"/>
  <c r="C94" i="12"/>
  <c r="C93" i="12"/>
  <c r="C92" i="12"/>
  <c r="C91" i="12"/>
  <c r="C90" i="12"/>
  <c r="C89" i="12"/>
  <c r="C88" i="12"/>
  <c r="D84" i="12"/>
  <c r="D83" i="12"/>
  <c r="D82" i="12"/>
  <c r="D81" i="12"/>
  <c r="D80" i="12"/>
  <c r="D79" i="12"/>
  <c r="E145" i="12"/>
  <c r="E140" i="12"/>
  <c r="E137" i="12"/>
  <c r="E141" i="12"/>
  <c r="E146" i="12"/>
  <c r="E142" i="12"/>
  <c r="E138" i="12"/>
  <c r="E139" i="12"/>
  <c r="E143" i="12"/>
  <c r="E144" i="12"/>
  <c r="E80" i="12"/>
  <c r="E84" i="12"/>
  <c r="E124" i="12"/>
  <c r="E83" i="12"/>
  <c r="E82" i="12"/>
  <c r="E81" i="12"/>
  <c r="E88" i="12"/>
  <c r="E94" i="12"/>
  <c r="E90" i="12"/>
  <c r="E101" i="12"/>
  <c r="E114" i="12"/>
  <c r="E110" i="12"/>
  <c r="E106" i="12"/>
  <c r="E102" i="12"/>
  <c r="E133" i="12"/>
  <c r="E129" i="12"/>
  <c r="E125" i="12"/>
  <c r="E149" i="12"/>
  <c r="E95" i="12"/>
  <c r="E91" i="12"/>
  <c r="E115" i="12"/>
  <c r="E111" i="12"/>
  <c r="E107" i="12"/>
  <c r="E103" i="12"/>
  <c r="E121" i="12"/>
  <c r="E130" i="12"/>
  <c r="E126" i="12"/>
  <c r="E122" i="12"/>
  <c r="E150" i="12"/>
  <c r="E79" i="12"/>
  <c r="E96" i="12"/>
  <c r="E92" i="12"/>
  <c r="E116" i="12"/>
  <c r="E112" i="12"/>
  <c r="E108" i="12"/>
  <c r="E104" i="12"/>
  <c r="E131" i="12"/>
  <c r="E127" i="12"/>
  <c r="E123" i="12"/>
  <c r="E151" i="12"/>
  <c r="E97" i="12"/>
  <c r="E93" i="12"/>
  <c r="E89" i="12"/>
  <c r="E117" i="12"/>
  <c r="E113" i="12"/>
  <c r="E109" i="12"/>
  <c r="E105" i="12"/>
  <c r="E132" i="12"/>
  <c r="E128" i="12"/>
  <c r="E148"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191" i="16"/>
  <c r="A192" i="16"/>
  <c r="A193" i="16"/>
  <c r="A194" i="16"/>
  <c r="A195" i="16"/>
  <c r="A196" i="16"/>
  <c r="A197" i="16"/>
</calcChain>
</file>

<file path=xl/sharedStrings.xml><?xml version="1.0" encoding="utf-8"?>
<sst xmlns="http://schemas.openxmlformats.org/spreadsheetml/2006/main" count="6109" uniqueCount="1561">
  <si>
    <t>Website</t>
  </si>
  <si>
    <t>Industry Trade Assc</t>
  </si>
  <si>
    <t>City</t>
  </si>
  <si>
    <t>State</t>
  </si>
  <si>
    <t>CO</t>
  </si>
  <si>
    <t>Boston</t>
  </si>
  <si>
    <t>MA</t>
  </si>
  <si>
    <t>Washington</t>
  </si>
  <si>
    <t>DC</t>
  </si>
  <si>
    <t>CA</t>
  </si>
  <si>
    <t>Comments</t>
  </si>
  <si>
    <t>Organization Name</t>
  </si>
  <si>
    <t>Entity Type</t>
  </si>
  <si>
    <t>Entity Sub-Type</t>
  </si>
  <si>
    <t>Not-for-profit</t>
  </si>
  <si>
    <t>For-profit</t>
  </si>
  <si>
    <t>No.</t>
  </si>
  <si>
    <t>X</t>
  </si>
  <si>
    <t>Clean Energy Advocates, Inc.</t>
  </si>
  <si>
    <t>lfranke@ceadvocates.com</t>
  </si>
  <si>
    <t>Laura</t>
  </si>
  <si>
    <t>Franke</t>
  </si>
  <si>
    <t>Kieth</t>
  </si>
  <si>
    <t>kieth@massclu.org</t>
  </si>
  <si>
    <t>Phone Call</t>
  </si>
  <si>
    <t>rfoster@cee1.org</t>
  </si>
  <si>
    <t>Rebecca</t>
  </si>
  <si>
    <t>Foster</t>
  </si>
  <si>
    <t>Committee Member</t>
  </si>
  <si>
    <t>website</t>
  </si>
  <si>
    <t>Cliff</t>
  </si>
  <si>
    <t>Majersik</t>
  </si>
  <si>
    <t>cliff@imt.org</t>
  </si>
  <si>
    <t>chuck@LIGreen.com</t>
  </si>
  <si>
    <t>The E.P. Systems Group, Inc.</t>
  </si>
  <si>
    <t>Community Labor United</t>
  </si>
  <si>
    <t>LI Green</t>
  </si>
  <si>
    <t>First Name</t>
  </si>
  <si>
    <t>Last Name</t>
  </si>
  <si>
    <t>Role</t>
  </si>
  <si>
    <t>Executive Director</t>
  </si>
  <si>
    <t>Contact Email</t>
  </si>
  <si>
    <t>Source</t>
  </si>
  <si>
    <t>Portland</t>
  </si>
  <si>
    <t>OR</t>
  </si>
  <si>
    <t>Denver</t>
  </si>
  <si>
    <t>VA</t>
  </si>
  <si>
    <t>Golden</t>
  </si>
  <si>
    <t>x</t>
  </si>
  <si>
    <t>Management Consulting Firm</t>
  </si>
  <si>
    <t>Bank / Financial Institution</t>
  </si>
  <si>
    <t>501(c)(3) / Civic Org</t>
  </si>
  <si>
    <t>Consortium for Energy Efficiency</t>
  </si>
  <si>
    <t>Institute for Market Transformation</t>
  </si>
  <si>
    <t xml:space="preserve">Received Survey </t>
  </si>
  <si>
    <t>Phone Number</t>
  </si>
  <si>
    <t xml:space="preserve">Notes </t>
  </si>
  <si>
    <t>Completed</t>
  </si>
  <si>
    <t xml:space="preserve">Completed </t>
  </si>
  <si>
    <t>Completed Survey</t>
  </si>
  <si>
    <t xml:space="preserve">Completed Survey </t>
  </si>
  <si>
    <t>Kristen</t>
  </si>
  <si>
    <t xml:space="preserve">Yount </t>
  </si>
  <si>
    <t xml:space="preserve">Alternative email </t>
  </si>
  <si>
    <t>Other</t>
  </si>
  <si>
    <t>National</t>
  </si>
  <si>
    <t>Regional</t>
  </si>
  <si>
    <t xml:space="preserve">Building Retrofit Technical Assistance - Completed Surveyed </t>
  </si>
  <si>
    <t>Provider Type</t>
  </si>
  <si>
    <t>Content Areas</t>
  </si>
  <si>
    <t>Professional Development Practices and Institutions - Market Scan</t>
  </si>
  <si>
    <t>Address</t>
  </si>
  <si>
    <t>Zipcode</t>
  </si>
  <si>
    <t>Key Contact</t>
  </si>
  <si>
    <t>Key Contact Email</t>
  </si>
  <si>
    <t>Key Contact Phone</t>
  </si>
  <si>
    <t>Methods</t>
  </si>
  <si>
    <t>Skills/competency</t>
  </si>
  <si>
    <t>Source links</t>
  </si>
  <si>
    <t>Accreditation</t>
  </si>
  <si>
    <t>Geographic Focus</t>
  </si>
  <si>
    <t>Timing of services</t>
  </si>
  <si>
    <t>Accrediting authority</t>
  </si>
  <si>
    <t>Julia Parzen</t>
  </si>
  <si>
    <t>ICLEI-Local Governments for Sustainability USA
180 Canal Street
Suite 401</t>
  </si>
  <si>
    <t>02114</t>
  </si>
  <si>
    <t>Academic</t>
  </si>
  <si>
    <t>College/university</t>
  </si>
  <si>
    <t>2515 NE 17th Ave Ste 300</t>
  </si>
  <si>
    <t>97212-4239</t>
  </si>
  <si>
    <t>503-284-9132 </t>
  </si>
  <si>
    <t>http://www.sustainabilityprofessionals.org/</t>
  </si>
  <si>
    <t>Online Program; Collaboration with Northwestern University, the University of Washington, the University of British Columbia, and the University of California at Irvine</t>
  </si>
  <si>
    <t>arumi@austin.utexas.edu</t>
  </si>
  <si>
    <t>512-232-4334</t>
  </si>
  <si>
    <r>
      <t>ctrinfo</t>
    </r>
    <r>
      <rPr>
        <sz val="10"/>
        <color theme="1"/>
        <rFont val="Arial Unicode MS"/>
        <family val="2"/>
      </rPr>
      <t>@</t>
    </r>
    <r>
      <rPr>
        <sz val="11"/>
        <color theme="1"/>
        <rFont val="Calibri"/>
        <family val="2"/>
        <scheme val="minor"/>
      </rPr>
      <t>uoregon.edu</t>
    </r>
  </si>
  <si>
    <t>(800) 824-2714</t>
  </si>
  <si>
    <t>Land Use</t>
  </si>
  <si>
    <t>http://www.utexas.edu/ce/pdc/certificate/sustainability-strategies/</t>
  </si>
  <si>
    <t>http://sustain.uoregon.edu/</t>
  </si>
  <si>
    <t xml:space="preserve"> 1-800-795-1747</t>
  </si>
  <si>
    <t>U.S. Green Building Council
2101 L Street, NW
Suite 500</t>
  </si>
  <si>
    <t>American Society of Civil Engineers</t>
  </si>
  <si>
    <t>http://www.asce.org/</t>
  </si>
  <si>
    <t>http://www.awwa.org</t>
  </si>
  <si>
    <t xml:space="preserve"> Alexandria</t>
  </si>
  <si>
    <t>1643 Prince Street</t>
  </si>
  <si>
    <t>http://www.appa.org</t>
  </si>
  <si>
    <t>Ms. E. Lander Medlin (EVP)</t>
  </si>
  <si>
    <t>lander@appa.org</t>
  </si>
  <si>
    <t>703-684-1446 Ext. 229</t>
  </si>
  <si>
    <t xml:space="preserve"> </t>
  </si>
  <si>
    <t>Real Estate</t>
  </si>
  <si>
    <t>Community Development</t>
  </si>
  <si>
    <t>Public Finance</t>
  </si>
  <si>
    <t>Public Policy and Administration</t>
  </si>
  <si>
    <t>Conferences or Large-scale Events</t>
  </si>
  <si>
    <t>Degree Programs</t>
  </si>
  <si>
    <t>Fundraising and Grant-Writing</t>
  </si>
  <si>
    <t>Leadership, Facilitation, and General Management</t>
  </si>
  <si>
    <t>Change Management and Social Behavior Change</t>
  </si>
  <si>
    <t>Performance Measurement, Analysis, and Management</t>
  </si>
  <si>
    <t>Project Design and Management</t>
  </si>
  <si>
    <t>General Communication and Public Relations</t>
  </si>
  <si>
    <t>http://www.icleiusa.org/</t>
  </si>
  <si>
    <t>martin.chavez@iclei.org</t>
  </si>
  <si>
    <t>Martin J. Chavez (Executive Director)</t>
  </si>
  <si>
    <t xml:space="preserve"> 617.960.3420 (general office number)</t>
  </si>
  <si>
    <t>ISSP (International Society of Sustainability Professionals)</t>
  </si>
  <si>
    <t>ICLEI - USA (International Council for Local Environmental Initiatives)</t>
  </si>
  <si>
    <t>University of Oregon - Sustainability Leadership Program</t>
  </si>
  <si>
    <t>Sustainability 101 (e.g.,  fundamental concepts, common frameworks)</t>
  </si>
  <si>
    <t>University of Texas-Austin - Online Certificate in Organizational Strategies for Sustainability</t>
  </si>
  <si>
    <t xml:space="preserve"> Analysis of  Large-scale Systems (e.g., markets, communities)</t>
  </si>
  <si>
    <t>Analysis and Development of Policy</t>
  </si>
  <si>
    <t>Regulations and Compliance</t>
  </si>
  <si>
    <t>USGBC - US Green Building Council</t>
  </si>
  <si>
    <t>education@usgbc.org</t>
  </si>
  <si>
    <t>https://www.usgbc.org</t>
  </si>
  <si>
    <t>Plethora of Distance Learning topics one can purchase for self-study.  Many are engineering-specific, but many others are not</t>
  </si>
  <si>
    <t>1801 Alexander Bell Drive</t>
  </si>
  <si>
    <t xml:space="preserve">
Reston</t>
  </si>
  <si>
    <t>(800) 548-2723</t>
  </si>
  <si>
    <t>AWWA (American Water Works Association)</t>
  </si>
  <si>
    <t>Has Public Officials Program, designed and attended only by public officials</t>
  </si>
  <si>
    <t>6666 W. Quincy Ave.</t>
  </si>
  <si>
    <t>800.926.7337</t>
  </si>
  <si>
    <t>APPA - "Leadership in Educational Facilities"</t>
  </si>
  <si>
    <t>Web search (google "sustainable development professional development")</t>
  </si>
  <si>
    <t>UNDP Survey</t>
  </si>
  <si>
    <t>Other (e.g., mentorship, negotiation)</t>
  </si>
  <si>
    <t>http://www.planning.org</t>
  </si>
  <si>
    <t>APA (American Planning Association)</t>
  </si>
  <si>
    <t>Includes AICP (American Institute of Certified Planners)</t>
  </si>
  <si>
    <t>Case
Study</t>
  </si>
  <si>
    <t>http://baclimate.org/</t>
  </si>
  <si>
    <t>Bay Area Climate Cooperative</t>
  </si>
  <si>
    <t>Rafael Reyes (Director)</t>
  </si>
  <si>
    <t>rreyes@baclimate.org</t>
  </si>
  <si>
    <t>408-409-5534</t>
  </si>
  <si>
    <t>Priority Rating</t>
  </si>
  <si>
    <t>Basic Information</t>
  </si>
  <si>
    <t>Additional Information</t>
  </si>
  <si>
    <t>The Pacific Institute</t>
  </si>
  <si>
    <t>http://www.pacinst.org/</t>
  </si>
  <si>
    <t>Research Institution</t>
  </si>
  <si>
    <t>pgleick@pipeline.com</t>
  </si>
  <si>
    <t>510.251.1600</t>
  </si>
  <si>
    <t>APAlivisatos@lbl.gov</t>
  </si>
  <si>
    <t>(510) 486-4999</t>
  </si>
  <si>
    <t>http://www.lbl.gov/</t>
  </si>
  <si>
    <t>Lawrence Berkeley National Laboratories (Earth Sciences Division and Environmental Energy Technologies Division, among others)</t>
  </si>
  <si>
    <t>Department of Energy</t>
  </si>
  <si>
    <t>U.S. Department of Energy National Laboratory</t>
  </si>
  <si>
    <t>NREL (National Renewable Energy Laboratory)</t>
  </si>
  <si>
    <t>1617 Cole Blvd.</t>
  </si>
  <si>
    <t>80401-3305</t>
  </si>
  <si>
    <t>(303) 275-3000</t>
  </si>
  <si>
    <t>http://www.nrel.gov</t>
  </si>
  <si>
    <t>Green Cities California</t>
  </si>
  <si>
    <t>http://www.greencitiescalifornia.org/</t>
  </si>
  <si>
    <t>Carol Misseldine (Coordinator)</t>
  </si>
  <si>
    <t>cmisseldine@comcast.net</t>
  </si>
  <si>
    <t>415/388-5273</t>
  </si>
  <si>
    <t>Peter Henry Gleick (Co-Founder and President)</t>
  </si>
  <si>
    <t>Paul Alivisatos (Director)</t>
  </si>
  <si>
    <t>California Product Stewardship Council</t>
  </si>
  <si>
    <t>Heidi Sanborn (Executive Director)</t>
  </si>
  <si>
    <t>P.O. Box 216381</t>
  </si>
  <si>
    <t>Sacramento</t>
  </si>
  <si>
    <t>916-480-9010</t>
  </si>
  <si>
    <t>heidi@calpsc.org</t>
  </si>
  <si>
    <t>http://www.calpsc.org</t>
  </si>
  <si>
    <t>Not much information on website.  It does link to other websites that provide additional information on various green topics.</t>
  </si>
  <si>
    <t>Sustain Dane</t>
  </si>
  <si>
    <t>Local Madison group; if accreditation in this space exists, likely is not</t>
  </si>
  <si>
    <t>http://www.sustaindane.org</t>
  </si>
  <si>
    <t>infosustaindane.org</t>
  </si>
  <si>
    <t>(608) 819-0689</t>
  </si>
  <si>
    <t>ICMA (International City County Management Association)</t>
  </si>
  <si>
    <t>Technology Literacy</t>
  </si>
  <si>
    <t>Strategic Planning, Budgeting, and Financial Analysis</t>
  </si>
  <si>
    <t>777 North Capitol Street NE, Suite 500</t>
  </si>
  <si>
    <t>20002-4201</t>
  </si>
  <si>
    <t>202.289.ICMA</t>
  </si>
  <si>
    <t>http://icma.org</t>
  </si>
  <si>
    <t>Green Omaha Coalition</t>
  </si>
  <si>
    <t>http://www.greenomahacoalition.org</t>
  </si>
  <si>
    <t>Environment Omaha</t>
  </si>
  <si>
    <t>http://www.environmentomaha.com/</t>
  </si>
  <si>
    <t>Omaha by Design</t>
  </si>
  <si>
    <t>402.554.4010</t>
  </si>
  <si>
    <t>info@omahabydesign.org</t>
  </si>
  <si>
    <t>Omaha City Council</t>
  </si>
  <si>
    <t>Group (e.g., listserve, affinity, peer-to-peer)</t>
  </si>
  <si>
    <t>Self-directed Study (webinars, publications,  toolkits, policy papers)</t>
  </si>
  <si>
    <t>Mentoring, coaching, or consultation</t>
  </si>
  <si>
    <t>Trainings, Seminars, or Workshops (SERIES)</t>
  </si>
  <si>
    <t>Trainings, Seminars, or Workshops (ONE-TIME)</t>
  </si>
  <si>
    <t xml:space="preserve"> Certificate  Programs</t>
  </si>
  <si>
    <t>Fellowship Program</t>
  </si>
  <si>
    <t>Water</t>
  </si>
  <si>
    <t>Air</t>
  </si>
  <si>
    <t>Energy</t>
  </si>
  <si>
    <t>Recycling &amp; Waste</t>
  </si>
  <si>
    <t>Transportation</t>
  </si>
  <si>
    <t>Organizational Development Expertise</t>
  </si>
  <si>
    <t>Urban Design</t>
  </si>
  <si>
    <t>Economic Development and Business</t>
  </si>
  <si>
    <t>Milano The New School for Management and Urban Policy</t>
  </si>
  <si>
    <t>http://www.newschool.edu/milano/environmental-policy-sustainability-management-ms/</t>
  </si>
  <si>
    <t>New School Website</t>
  </si>
  <si>
    <t>Milano also offers distance learning and cross-program options, specialization certificates, and course study throughout The New School.</t>
  </si>
  <si>
    <t>Varies</t>
  </si>
  <si>
    <t>Middle States Association of Colleges and Schools</t>
  </si>
  <si>
    <t>72 5th Ave., 3rd Floor</t>
  </si>
  <si>
    <t>New York</t>
  </si>
  <si>
    <t>NY</t>
  </si>
  <si>
    <t>clintonj@newschool.edu</t>
  </si>
  <si>
    <t>Professor John Clinton</t>
  </si>
  <si>
    <t>212.229.5400 x1517</t>
  </si>
  <si>
    <t>Ithaca College</t>
  </si>
  <si>
    <t>Ithaca College Website</t>
  </si>
  <si>
    <t>http://www.ithaca.edu/gps/professional_programs/prof_dev_cert_progs/sustain_leadership/</t>
  </si>
  <si>
    <t>Ithaca College, Division of Graduate and Professional Studies, 953 Danby Rd</t>
  </si>
  <si>
    <t>Ithaca</t>
  </si>
  <si>
    <t>607-274-3143</t>
  </si>
  <si>
    <t>http://www.ithaca.edu/provost/accreditation/</t>
  </si>
  <si>
    <t>One Session per Semester</t>
  </si>
  <si>
    <t>Arizone State University-School of Sustainability</t>
  </si>
  <si>
    <t>Arizona State University Website</t>
  </si>
  <si>
    <t>http://schoolofsustainability.asu.edu/</t>
  </si>
  <si>
    <t>P.O. Box 875502</t>
  </si>
  <si>
    <t>Tempe</t>
  </si>
  <si>
    <t>AZ</t>
  </si>
  <si>
    <t>Professor Sander van der Leeuw</t>
  </si>
  <si>
    <t>vanderle@asu.edu</t>
  </si>
  <si>
    <t>(480) 965-6214</t>
  </si>
  <si>
    <t>Admissions accepted for Fall Semester</t>
  </si>
  <si>
    <t>North Central Association of Colleges and Schools</t>
  </si>
  <si>
    <t>Antioch University - LA</t>
  </si>
  <si>
    <t>http://www.antiochla.edu/academics/ma-urban-sustainability/certificate-program</t>
  </si>
  <si>
    <t>Edgewood College</t>
  </si>
  <si>
    <t>http://www.edgewood.edu/academics/graduate/sustainability/default.aspx</t>
  </si>
  <si>
    <t>http://ucollege.wustl.edu/areas/certificates/sustainable_communities</t>
  </si>
  <si>
    <t>University of Colorodo at Boulder</t>
  </si>
  <si>
    <t>http://ecenter.colorado.edu/education/sustainable-practices/sustainability-management</t>
  </si>
  <si>
    <t>Pew Center on Global Climate Change</t>
  </si>
  <si>
    <t>http://www.pewclimate.org/</t>
  </si>
  <si>
    <t>Sustainable Cities Institute</t>
  </si>
  <si>
    <t>http://www.sustainablecitiesinstitute.org/view/page.home/home</t>
  </si>
  <si>
    <t>Institute for Comprehensive Community Development</t>
  </si>
  <si>
    <t>Connected Organizations for a Responsible Economy (CORE)</t>
  </si>
  <si>
    <t>http://www.corecolorado.org/</t>
  </si>
  <si>
    <t>Accenture Sustainability Academy</t>
  </si>
  <si>
    <t>https://sustainability.accentureacademy.com/Modules/Splash/Sustainability/default.aspx</t>
  </si>
  <si>
    <t>United States Army</t>
  </si>
  <si>
    <t>http://www.sustainability.army.mil/function/command.cfm</t>
  </si>
  <si>
    <t>Sustainable Industries</t>
  </si>
  <si>
    <t>http://sustainableindustries.com/</t>
  </si>
  <si>
    <t>UC Berkeley Extension School - Sustainabillity</t>
  </si>
  <si>
    <t>http://extension.berkeley.edu/sustainability/</t>
  </si>
  <si>
    <t>Sustainable Communities</t>
  </si>
  <si>
    <t>http://www.sustainable.org/</t>
  </si>
  <si>
    <t>Network for Business Innovation and Sustainability</t>
  </si>
  <si>
    <t>http://nbis.org/</t>
  </si>
  <si>
    <t>Sustainable Buildings Industry Council</t>
  </si>
  <si>
    <t>http://www.sbicouncil.org/</t>
  </si>
  <si>
    <t>California Sustainability Alliance</t>
  </si>
  <si>
    <t>http://sustainca.org/</t>
  </si>
  <si>
    <t>Portland State University Institute for Sustainable Solutions</t>
  </si>
  <si>
    <t>http://www.pdx.edu/sustainability/iss</t>
  </si>
  <si>
    <t>Institute for Sustainable Communities</t>
  </si>
  <si>
    <t>http://www.iscvt.org/</t>
  </si>
  <si>
    <t>Temple University School of Environmental Design Center for Sustainable Communities</t>
  </si>
  <si>
    <t>http://www.csc.temple.edu/index.html</t>
  </si>
  <si>
    <t>New Urban Network</t>
  </si>
  <si>
    <t>http://newurbannetwork.com/</t>
  </si>
  <si>
    <t>George Washington University Off Campus Programs</t>
  </si>
  <si>
    <t>http://nearyou.gwu.edu/sustainable/</t>
  </si>
  <si>
    <t>http://cssd.ucr.edu/</t>
  </si>
  <si>
    <t>University of Colorodo at Denver IGERT:Sustainable Urban Infrastructure</t>
  </si>
  <si>
    <t>http://www.ucdenver.edu/academics/colleges/Engineering/research/IntegrativeGraduateEducationResearchTraineeship/Pages/IGERT.aspx</t>
  </si>
  <si>
    <t>New Jersey Institute of Technology</t>
  </si>
  <si>
    <t>http://online.njit.edu/programs/certs/sustainabilitypol-cert.php</t>
  </si>
  <si>
    <t>Public/Private Parnership</t>
  </si>
  <si>
    <t>Western Michigan University</t>
  </si>
  <si>
    <t>http://www.wmich.edu/offcampus/professional/non-credit.php?cid=142&amp;s=network</t>
  </si>
  <si>
    <t>International Institute for Sustainable Development</t>
  </si>
  <si>
    <t>http://www.iisd.org/</t>
  </si>
  <si>
    <t>Green Mentor</t>
  </si>
  <si>
    <t>http://www.green-mentor.com/</t>
  </si>
  <si>
    <t>Shades of Green Network</t>
  </si>
  <si>
    <t>http://www.shadesofgreennetwork.com/</t>
  </si>
  <si>
    <t>Go Green Expo</t>
  </si>
  <si>
    <t>http://www.gogreenexpo.com/</t>
  </si>
  <si>
    <t>Congress for New Urbanism</t>
  </si>
  <si>
    <t>http://www.cnu.org/</t>
  </si>
  <si>
    <t>National Charrette Institute</t>
  </si>
  <si>
    <t>http://www.charretteinstitute.org/</t>
  </si>
  <si>
    <t>Brookings Institution Metropolitan Policy Program</t>
  </si>
  <si>
    <t>http://www.brookings.edu/metro.aspx</t>
  </si>
  <si>
    <t>Smart Growth Online</t>
  </si>
  <si>
    <t>http://www.smartgrowth.org/</t>
  </si>
  <si>
    <t>Urban Land Institute</t>
  </si>
  <si>
    <t>http://www.uli.org/</t>
  </si>
  <si>
    <t>Local Government Commision</t>
  </si>
  <si>
    <t>www.lgc.org</t>
  </si>
  <si>
    <t>Green Infrastructure</t>
  </si>
  <si>
    <t>http://www.greeninfrastructure.net/</t>
  </si>
  <si>
    <t>http://www.epa.gov/smartgrowth/index.htm</t>
  </si>
  <si>
    <t>Alliance for Innovation</t>
  </si>
  <si>
    <t>http://transformgov.org/en/home</t>
  </si>
  <si>
    <t>Tufts University Urban and Environmental Policy and Planning</t>
  </si>
  <si>
    <t>http://ase.tufts.edu/uep/</t>
  </si>
  <si>
    <t xml:space="preserve">City College of New York </t>
  </si>
  <si>
    <t>http://www1.ccny.cuny.edu/prospective/sustainability/index.cfm</t>
  </si>
  <si>
    <t>Sustainable Cities</t>
  </si>
  <si>
    <t>http://sustainablecities.net/</t>
  </si>
  <si>
    <t>http://sustainablecities.net</t>
  </si>
  <si>
    <t>Sustainable Cities Collective</t>
  </si>
  <si>
    <t>http://sustainablecitiescollective.com/</t>
  </si>
  <si>
    <t>Higher Learning Commission</t>
  </si>
  <si>
    <t>Admissions accepted for both Fall and Spring Semesters</t>
  </si>
  <si>
    <t>(310) 578-1080 x411</t>
  </si>
  <si>
    <t>admissions@antiochla.edu</t>
  </si>
  <si>
    <t>University website</t>
  </si>
  <si>
    <t>400 Corporate Point</t>
  </si>
  <si>
    <t>Culver City</t>
  </si>
  <si>
    <t>1000 Edgewood College Drive</t>
  </si>
  <si>
    <t>Madison</t>
  </si>
  <si>
    <t>WI</t>
  </si>
  <si>
    <t>Once a year beginning in August</t>
  </si>
  <si>
    <t>gps@edgewood.edu</t>
  </si>
  <si>
    <t>(800) 444-4861 ext. 3297</t>
  </si>
  <si>
    <t>Washington University in St Louis</t>
  </si>
  <si>
    <t>(314) 935-6700</t>
  </si>
  <si>
    <t>One Brookings Drive</t>
  </si>
  <si>
    <t>St louis</t>
  </si>
  <si>
    <t>MO</t>
  </si>
  <si>
    <t>ucollege@artsci.wustl.edu</t>
  </si>
  <si>
    <t>University of California at Irvine</t>
  </si>
  <si>
    <t>Courses offered in Spring, Summer, and Winter Semesters</t>
  </si>
  <si>
    <t>sustainable@colorado.edu</t>
  </si>
  <si>
    <t>303-492-7438</t>
  </si>
  <si>
    <t>http://ecenter.colorado.edu/education/sustainable-practices/324-sustainability-management</t>
  </si>
  <si>
    <t>University of Colorodo Environmental Center 207 UCB, UMC 355</t>
  </si>
  <si>
    <t>Boulder</t>
  </si>
  <si>
    <t>Online courses at any time, in person courses as scheduled</t>
  </si>
  <si>
    <t>LISC</t>
  </si>
  <si>
    <t>1801 California Street, Suite 4900</t>
  </si>
  <si>
    <t>Natalia Korobova</t>
  </si>
  <si>
    <t>303.894.6333</t>
  </si>
  <si>
    <t>natalia@corecolorado.org       </t>
  </si>
  <si>
    <t>Weekly meetings, annual conference</t>
  </si>
  <si>
    <t>Colorodo</t>
  </si>
  <si>
    <t>On-demand web courses, weekly webinars</t>
  </si>
  <si>
    <t>https://sustainability.accentureacademy.com/DesktopShell.aspx?tabid=539</t>
  </si>
  <si>
    <t>West Coast</t>
  </si>
  <si>
    <t>P.O. Box 460324</t>
  </si>
  <si>
    <t>San Francisco</t>
  </si>
  <si>
    <t>415-762-3941</t>
  </si>
  <si>
    <t>At-will for online material, monthly and weekly online events as well</t>
  </si>
  <si>
    <t>course@unex.berkeley.edu</t>
  </si>
  <si>
    <t>(510) 642-4151</t>
  </si>
  <si>
    <t>Bay Area, California</t>
  </si>
  <si>
    <t>Media</t>
  </si>
  <si>
    <t>http://www.sustainable.org/index.php</t>
  </si>
  <si>
    <t>P.O. Box 5892</t>
  </si>
  <si>
    <t>concern@sustainable.org</t>
  </si>
  <si>
    <t>Constant</t>
  </si>
  <si>
    <t>http://nbis.org/resources/</t>
  </si>
  <si>
    <t>Karl Ostrom</t>
  </si>
  <si>
    <t>karlo@nbis.org</t>
  </si>
  <si>
    <t>314 1st Avenue S.</t>
  </si>
  <si>
    <t>Seattle</t>
  </si>
  <si>
    <t>WA</t>
  </si>
  <si>
    <t>Online on-demand</t>
  </si>
  <si>
    <t>1112 16th Street NW Suite 240</t>
  </si>
  <si>
    <t xml:space="preserve">Washington </t>
  </si>
  <si>
    <t>Texts for download, in person presentations by arrangement</t>
  </si>
  <si>
    <t>The California Sustainability Alliance, c/o Navigant Consulting, One Market Street, Spear Street Tower, Suite 1200</t>
  </si>
  <si>
    <t>Online resources</t>
  </si>
  <si>
    <t>California</t>
  </si>
  <si>
    <t>http://www.pdx.edu/sustainability/</t>
  </si>
  <si>
    <t>Portland State University, Institute for Sustainable Solutions, Mail Code:SUST, PO Box 751</t>
  </si>
  <si>
    <t>97207-0751</t>
  </si>
  <si>
    <t>Fall, Winter, Spring Semester start dates</t>
  </si>
  <si>
    <t>Oregon</t>
  </si>
  <si>
    <t>Northwest Commission on Colleges &amp; Universities</t>
  </si>
  <si>
    <t>535 Stonecutters Way</t>
  </si>
  <si>
    <t>Montpelier</t>
  </si>
  <si>
    <t>VT</t>
  </si>
  <si>
    <t>Irregular, major training conferenes</t>
  </si>
  <si>
    <t>International</t>
  </si>
  <si>
    <t>580 Meetinghouse Rd</t>
  </si>
  <si>
    <t>Ambler</t>
  </si>
  <si>
    <t>PA</t>
  </si>
  <si>
    <t xml:space="preserve">Jeffrey Featherstone, Ph.D. </t>
  </si>
  <si>
    <t>feather1@temple.edu</t>
  </si>
  <si>
    <t xml:space="preserve">267.468.8311 </t>
  </si>
  <si>
    <t>Frequent workshops</t>
  </si>
  <si>
    <t>Mid-Atlantic States</t>
  </si>
  <si>
    <t>Middle States Commission on Higher Education</t>
  </si>
  <si>
    <t>PO Box 6515</t>
  </si>
  <si>
    <t>Numerous publications available for order</t>
  </si>
  <si>
    <t>http://unex.uci.edu/certificates/sustainability/leadership/</t>
  </si>
  <si>
    <t>Kirwan Rockefeller</t>
  </si>
  <si>
    <t>sustainability@uci.edu</t>
  </si>
  <si>
    <t>(949) 824-5990</t>
  </si>
  <si>
    <t>Pereira Drive, West of East Peltason Dr., Building 234</t>
  </si>
  <si>
    <t>Irvine</t>
  </si>
  <si>
    <t>Western Association of Schools and Colleges</t>
  </si>
  <si>
    <t>Online at-will</t>
  </si>
  <si>
    <t>205-1525 West 8th Avenue</t>
  </si>
  <si>
    <t>Vancouver</t>
  </si>
  <si>
    <t>British Columbia</t>
  </si>
  <si>
    <t>V6J 1T5, Canada</t>
  </si>
  <si>
    <t>http://www1.ccny.cuny.edu/prospective/sustainability/program.cfm</t>
  </si>
  <si>
    <t>(212) 650-6977</t>
  </si>
  <si>
    <t>graduateadmissions@ccny.cuny.edu.</t>
  </si>
  <si>
    <t>160 Convent Ave</t>
  </si>
  <si>
    <t>http://ase.tufts.edu/uep/Default.aspx</t>
  </si>
  <si>
    <t>Department of Urban and Environmental Policy and Planning, 97 Talbot Ave., Tufts University</t>
  </si>
  <si>
    <t>Medford</t>
  </si>
  <si>
    <t>ann.urosevich@tufts.edu</t>
  </si>
  <si>
    <t>Ann Urosevich</t>
  </si>
  <si>
    <t>New England Association of Schools and Colleges</t>
  </si>
  <si>
    <t>502 E. Monroe St. Suite C124</t>
  </si>
  <si>
    <t>Pheonix</t>
  </si>
  <si>
    <t>85004-4435</t>
  </si>
  <si>
    <t>Karen Thoreson</t>
  </si>
  <si>
    <t>602.496.1100</t>
  </si>
  <si>
    <t>kthoreson@transformgov.org</t>
  </si>
  <si>
    <t>At-will for some webinars, regularly schedules sessions for others</t>
  </si>
  <si>
    <t>National Association of Local Government Environmental Professionals</t>
  </si>
  <si>
    <t>http://www.nalgep.org/</t>
  </si>
  <si>
    <t>Laura Watchman</t>
  </si>
  <si>
    <t>laura.watchman@spiegelmcd.com</t>
  </si>
  <si>
    <t>202.879.4018</t>
  </si>
  <si>
    <t>United States Environmental Protection Agency Smart Growth/Office of Sustainable Communities</t>
  </si>
  <si>
    <t>While the smart growth program has been in operation for some time, the Office of Sustainable Communities has just been announced, and will be organized over the next few months</t>
  </si>
  <si>
    <t>Government</t>
  </si>
  <si>
    <t>http://www.epa.gov/aboutepa/opei.html#OSC</t>
  </si>
  <si>
    <t>1200 Pennsylvania Ave NW., 1807T</t>
  </si>
  <si>
    <t>Tim Torma</t>
  </si>
  <si>
    <t>torma.tim@epa.gov</t>
  </si>
  <si>
    <t>202-566-2864</t>
  </si>
  <si>
    <t>at-will</t>
  </si>
  <si>
    <t>The Conservation Fund- NC Office, PO Box 271</t>
  </si>
  <si>
    <t>Chapel Hill</t>
  </si>
  <si>
    <t>NC</t>
  </si>
  <si>
    <t>William L. Allen, III</t>
  </si>
  <si>
    <t>wallen@conservationfund.org</t>
  </si>
  <si>
    <t>919-967-2223 x124</t>
  </si>
  <si>
    <t>By arrangement</t>
  </si>
  <si>
    <t>Northwestern University Online Course in  Public Policy and Administration</t>
  </si>
  <si>
    <t>http://www.scs.northwestern.edu/grad/ppa-online/</t>
  </si>
  <si>
    <t>339 E. Chicago Ave</t>
  </si>
  <si>
    <t>Chicago</t>
  </si>
  <si>
    <t>IL</t>
  </si>
  <si>
    <t>Classes begin quarterly</t>
  </si>
  <si>
    <t>http://nearyou.gwu.edu/sustainable/index1.html</t>
  </si>
  <si>
    <t>3601 Wilson Boulevard, Suite 400</t>
  </si>
  <si>
    <t>Arlington</t>
  </si>
  <si>
    <t>Washington DC Metro Area</t>
  </si>
  <si>
    <t>Once 25 students have graduated from this program accreditation will be sought from Planning Accreditation Board, which is sponsored by the American Planning Association, the American Institute of Certified Planners, and the Associated Collegiate Schools of Planning.</t>
  </si>
  <si>
    <t>Riverside, California region</t>
  </si>
  <si>
    <t>University of California - Riverside Edward J Blakely Center for Sustainable Suburban Development at UC-Riverside</t>
  </si>
  <si>
    <t>B101 Highlander Hall</t>
  </si>
  <si>
    <t>Riverside</t>
  </si>
  <si>
    <t>Dr. Paul Teske</t>
  </si>
  <si>
    <t>paul.teske@cudenver.edu</t>
  </si>
  <si>
    <t>303-315-2805</t>
  </si>
  <si>
    <t>New Jersey Institute of Technology Division of Continuing Professional Education, University Heights</t>
  </si>
  <si>
    <t>NJ</t>
  </si>
  <si>
    <t>Newark</t>
  </si>
  <si>
    <t>Extended University Programs 3202 Ellsworth Hal</t>
  </si>
  <si>
    <t xml:space="preserve">Kalamazoo </t>
  </si>
  <si>
    <t>MI</t>
  </si>
  <si>
    <t>jeorge.fierro@wmich.edu</t>
  </si>
  <si>
    <t>Jeorge Fierro</t>
  </si>
  <si>
    <t>(269) 387-4200</t>
  </si>
  <si>
    <t>http://www.lgc.org/index.html</t>
  </si>
  <si>
    <t>1303 J Street, Suite 250</t>
  </si>
  <si>
    <t>World Business Council For Sustainable Development</t>
  </si>
  <si>
    <t>Mascaro Center for Sustainable Innovation</t>
  </si>
  <si>
    <t>Rocky Mountain Institute</t>
  </si>
  <si>
    <t>http://www.rmi.org/rmi/</t>
  </si>
  <si>
    <t>2317 Snowmass Creek Road</t>
  </si>
  <si>
    <t>Snowmass</t>
  </si>
  <si>
    <t>Online resources, occasional seminars and conventions</t>
  </si>
  <si>
    <t>http://www.mascarocenter.pitt.edu/</t>
  </si>
  <si>
    <t>153 Benedum Hall</t>
  </si>
  <si>
    <t xml:space="preserve">Pittsburgh </t>
  </si>
  <si>
    <t>Middle States Association of Schools and Colleges</t>
  </si>
  <si>
    <t>Pittsburgh area</t>
  </si>
  <si>
    <t>Irregular Conferences</t>
  </si>
  <si>
    <t>1025 Thomas Jefferson Street NW, Suite 500 West</t>
  </si>
  <si>
    <t>Public-Private Partnership</t>
  </si>
  <si>
    <t>P.O. Box 3838</t>
  </si>
  <si>
    <t>Butte</t>
  </si>
  <si>
    <t>MT</t>
  </si>
  <si>
    <t>Seminar at least monthly</t>
  </si>
  <si>
    <t>1775 Massachusetts Ave</t>
  </si>
  <si>
    <t>Regular Seminars and classes held in DC</t>
  </si>
  <si>
    <t>For Profit</t>
  </si>
  <si>
    <t>Emerald Cities Collaborative</t>
  </si>
  <si>
    <t>Astroturf?</t>
  </si>
  <si>
    <t>Public/Private Partnerships</t>
  </si>
  <si>
    <t>Corporate Sustainability</t>
  </si>
  <si>
    <t>http://www.emeraldcities.org/</t>
  </si>
  <si>
    <t>1140 Connecticut Ave, NW Suite 120</t>
  </si>
  <si>
    <t>http://www.instituteccd.org/index.html</t>
  </si>
  <si>
    <t>135 S. Lasalle St., Suite 2230</t>
  </si>
  <si>
    <t>http://www.lisc.org/</t>
  </si>
  <si>
    <t>501 Seventh Avenue</t>
  </si>
  <si>
    <t>161 Portage Avenue East, 6th Floor</t>
  </si>
  <si>
    <t>Winnipeg</t>
  </si>
  <si>
    <t>Manitoba, Canada</t>
  </si>
  <si>
    <t>R3B 0Y4</t>
  </si>
  <si>
    <t>Unclear</t>
  </si>
  <si>
    <t xml:space="preserve">    greenmentor[at]sustainabilitycollaboration.com </t>
  </si>
  <si>
    <t>This group has very little information on it available regarding its activities in the United States, but it's UK branch appears to be very serious and active.</t>
  </si>
  <si>
    <t>421 Conrad Road</t>
  </si>
  <si>
    <t>Englewood</t>
  </si>
  <si>
    <t>This appears to be a very new venture</t>
  </si>
  <si>
    <t>North Central Commision on Schools and Colleges</t>
  </si>
  <si>
    <t>276 Fifth Avenue Suite 303</t>
  </si>
  <si>
    <t>Other Nonprofit</t>
  </si>
  <si>
    <t>1028 SE Water Ave., Suite 245</t>
  </si>
  <si>
    <t>140 S. Dearborn Street, Suite 404</t>
  </si>
  <si>
    <t>#</t>
  </si>
  <si>
    <t>Percentage</t>
  </si>
  <si>
    <t>Delivery Method</t>
  </si>
  <si>
    <t>Urban Sustainability Content Areas</t>
  </si>
  <si>
    <t>%</t>
  </si>
  <si>
    <t>Provider Subtypes</t>
  </si>
  <si>
    <t>Management Consulting</t>
  </si>
  <si>
    <t>Environmental Organization</t>
  </si>
  <si>
    <t>Policy/Advocacy Organization</t>
  </si>
  <si>
    <t>Industry/Trade Association</t>
  </si>
  <si>
    <t>Network/Collaborative</t>
  </si>
  <si>
    <t>Technical School</t>
  </si>
  <si>
    <t>Training Organization</t>
  </si>
  <si>
    <t xml:space="preserve">Federal </t>
  </si>
  <si>
    <t>County</t>
  </si>
  <si>
    <t>Tribal</t>
  </si>
  <si>
    <t>Skills/Competency Development Areas</t>
  </si>
  <si>
    <t>Public Private Partnership</t>
  </si>
  <si>
    <t>Other (e.g., biodiversity, natural resources, etc.)</t>
  </si>
  <si>
    <t>Trainings, Seminars, or Workshops (Core Based Curriculum series)</t>
  </si>
  <si>
    <t>Sustainability Frameworks</t>
  </si>
  <si>
    <t>Sustainability Content Knowledge</t>
  </si>
  <si>
    <t>Climate Science</t>
  </si>
  <si>
    <t>Urban Design/Planning/Management</t>
  </si>
  <si>
    <t>Environmental Planning/System Design/Management</t>
  </si>
  <si>
    <t>Land Use and Real Estate Development</t>
  </si>
  <si>
    <t>Public Finance and Budgets</t>
  </si>
  <si>
    <t>Intergovernmental Structures/Relations</t>
  </si>
  <si>
    <t>Market Development</t>
  </si>
  <si>
    <t>Social Behavior Change</t>
  </si>
  <si>
    <t>Public Administration</t>
  </si>
  <si>
    <t>Public Policy Analysis, Development, Advising, Advocacy, and Legal Challenges</t>
  </si>
  <si>
    <t>Program/Project/Initiative Design and Management</t>
  </si>
  <si>
    <t>Communications and Public Relations</t>
  </si>
  <si>
    <t>Organizational Planning/Development and Culture of Change</t>
  </si>
  <si>
    <t>Facilitation of Collaboration Process</t>
  </si>
  <si>
    <t>Large Scale Systems Analysis</t>
  </si>
  <si>
    <t>Developing/Managing Public/Private Partnerships</t>
  </si>
  <si>
    <t>Fundraising and Grant Writing/Reportin</t>
  </si>
  <si>
    <t>Leadership Development</t>
  </si>
  <si>
    <t>Smart Technology</t>
  </si>
  <si>
    <t>Process Skills</t>
  </si>
  <si>
    <t>Economic Development &amp; Business Development Financing</t>
  </si>
  <si>
    <t>Green Building Certification Institute</t>
  </si>
  <si>
    <t>gbci.org</t>
  </si>
  <si>
    <t>2101 L Street NW Suite 500</t>
  </si>
  <si>
    <t>wilcoxen@maxwell.syr.edu</t>
  </si>
  <si>
    <t>Environmental Law</t>
  </si>
  <si>
    <t>Maxwell School of Syracuse University</t>
  </si>
  <si>
    <t>200 Eggers Hall</t>
  </si>
  <si>
    <t>Syracuse</t>
  </si>
  <si>
    <t>Peter Wicoxen</t>
  </si>
  <si>
    <t>http://www.maxwell.syr.edu/</t>
  </si>
  <si>
    <t>Monica Groh</t>
  </si>
  <si>
    <t>Unknown/Other</t>
  </si>
  <si>
    <t xml:space="preserve">Energy Planning/System Design/Management </t>
  </si>
  <si>
    <t>National League of Cities</t>
  </si>
  <si>
    <t>www.nlc.org</t>
  </si>
  <si>
    <t>1301 Pennsylvania Avenue NW Suite 550</t>
  </si>
  <si>
    <t>Presidio Graduate School</t>
  </si>
  <si>
    <t>www.presidionedu.org</t>
  </si>
  <si>
    <t>Applications accepted semi-annually</t>
  </si>
  <si>
    <t>36 Lincoln Boulevard</t>
  </si>
  <si>
    <t>Duquesne University</t>
  </si>
  <si>
    <t>Goddard College</t>
  </si>
  <si>
    <t>Indiana University</t>
  </si>
  <si>
    <t>University of South Florida</t>
  </si>
  <si>
    <t>Dominican University of California</t>
  </si>
  <si>
    <t>www.greenmba.com</t>
  </si>
  <si>
    <t>50 Acacia Avenue</t>
  </si>
  <si>
    <t>San Rafael</t>
  </si>
  <si>
    <t>Applications accepted for Fall Semester</t>
  </si>
  <si>
    <t>http://mba.sustainability.duq.edu/</t>
  </si>
  <si>
    <t>John F. Donahue Graduate School of Business 704 Rockwell Hall Duquesne University</t>
  </si>
  <si>
    <t>Pittsburgh</t>
  </si>
  <si>
    <t>AACSB</t>
  </si>
  <si>
    <t>Applications accepted for Fall and Spring Semesters</t>
  </si>
  <si>
    <t>www.goddard.edu</t>
  </si>
  <si>
    <t>123 Pitkin Road</t>
  </si>
  <si>
    <t>Plainfield</t>
  </si>
  <si>
    <t>http://www.indiana.edu/~spea/prospective_students/masters/masters_degrees/mpa/Sustainable%20Development.shtml</t>
  </si>
  <si>
    <t>1315 East 10th Street</t>
  </si>
  <si>
    <t>Bloomington</t>
  </si>
  <si>
    <t>IN</t>
  </si>
  <si>
    <t xml:space="preserve">Applications accepted for Fall </t>
  </si>
  <si>
    <t>http://sgs.usf.edu/</t>
  </si>
  <si>
    <t>University of South Florida 4202 W Fowler Ave CGS101</t>
  </si>
  <si>
    <t>Tampa</t>
  </si>
  <si>
    <t>FL</t>
  </si>
  <si>
    <t>Applications accepted for Fall</t>
  </si>
  <si>
    <t>Commission on Colleges of the Southern Association of Colleges and Schools</t>
  </si>
  <si>
    <t>North Central Association.</t>
  </si>
  <si>
    <t>Columbia University</t>
  </si>
  <si>
    <t>http://www.earth.columbia.edu/sections/view/9</t>
  </si>
  <si>
    <t>The Earth Institute, Columbia University; 405 Low Library, MC 4335; 535 West 116th Street</t>
  </si>
  <si>
    <t>Applications accepted for fall Semester for all programs</t>
  </si>
  <si>
    <t>Harvard University Kennedy School of Government</t>
  </si>
  <si>
    <t>http://www.hks.harvard.edu/</t>
  </si>
  <si>
    <t>John F. Kennedy School of Government; 79 John F. Kennedy Street</t>
  </si>
  <si>
    <t>Cambridge</t>
  </si>
  <si>
    <t>MIT Sloan School of Business</t>
  </si>
  <si>
    <t>Duke Fuqua School of Business</t>
  </si>
  <si>
    <t>University of Virginia Darden School of Business</t>
  </si>
  <si>
    <t>http://mitsloan.mit.edu/sustainability/sustainability.php</t>
  </si>
  <si>
    <t>50 Memorial Drive</t>
  </si>
  <si>
    <t>http://www.fuqua.duke.edu/student_resources/academics/concentrations/</t>
  </si>
  <si>
    <t>100 Fuqua Drive, Box 90120</t>
  </si>
  <si>
    <t>Durham</t>
  </si>
  <si>
    <t>Southern Association of Colleges and Schools</t>
  </si>
  <si>
    <t>http://www.darden.virginia.edu/web/MBA/Academics/Curriculum-Electives/Areas/Sustainability/</t>
  </si>
  <si>
    <t>100 Darden Boulevard</t>
  </si>
  <si>
    <t>Charlottesville</t>
  </si>
  <si>
    <t>http://www2.johnson.cornell.edu/sge/</t>
  </si>
  <si>
    <t>Center for Sustainable Global Enterprise, Johnson Graduate School of Management, 142 Sage Hall</t>
  </si>
  <si>
    <t>http://www.kenan-flagler.unc.edu/cse/mba-sustainable-enterprise-concentration.cfm</t>
  </si>
  <si>
    <t>Campus Box 3490, McColl Building</t>
  </si>
  <si>
    <t>UNC Kenan-Flagler School of Business</t>
  </si>
  <si>
    <t>Cornell's Johnston School of Business</t>
  </si>
  <si>
    <t>Greenhouse Gas Management Institute</t>
  </si>
  <si>
    <t>http://ghginstitute.org/</t>
  </si>
  <si>
    <t>Online at-will, as well as regularly scheduled events in several global cities</t>
  </si>
  <si>
    <t>Association of Energy Engineers</t>
  </si>
  <si>
    <t>http://www.aeecenter.org/i4a/pages/index.cfm?pageid=1</t>
  </si>
  <si>
    <t>4135 Pleasantdale Rd., Suite 420</t>
  </si>
  <si>
    <t>Atlanta</t>
  </si>
  <si>
    <t>GA</t>
  </si>
  <si>
    <t xml:space="preserve">On Demand online and regular in person </t>
  </si>
  <si>
    <t>Appraisal Institute</t>
  </si>
  <si>
    <t>http://www.appraisalinstitute.org/</t>
  </si>
  <si>
    <t>550 W. Van Buren Street. Suite 1000</t>
  </si>
  <si>
    <t>Boston Architectural College</t>
  </si>
  <si>
    <t>320 Newbury Street</t>
  </si>
  <si>
    <t>http://www.the-bac.edu/</t>
  </si>
  <si>
    <t>Boston Area</t>
  </si>
  <si>
    <t>Working and learning done concurrently</t>
  </si>
  <si>
    <t>Earth Advantage Institute</t>
  </si>
  <si>
    <t>http://www.earthadvantage.org/</t>
  </si>
  <si>
    <t>Pacific Northwest</t>
  </si>
  <si>
    <t>808 SW 3rd Ave, Suite 800</t>
  </si>
  <si>
    <t>Energy Center of Wisconsin</t>
  </si>
  <si>
    <t>http://www.ecw.org/</t>
  </si>
  <si>
    <t>455 Science Drive, Suite 200</t>
  </si>
  <si>
    <t xml:space="preserve">Occasional </t>
  </si>
  <si>
    <t>Northeast Natural Homes</t>
  </si>
  <si>
    <t>http://www.ngbc.us/</t>
  </si>
  <si>
    <t>5110 Velasko Rd. Suite 2000</t>
  </si>
  <si>
    <t>Syrause</t>
  </si>
  <si>
    <t>By Arrangement</t>
  </si>
  <si>
    <t>O'Brien and Co.</t>
  </si>
  <si>
    <t>Western US/Pacific Rim</t>
  </si>
  <si>
    <t>http://www.obrienandco.com/</t>
  </si>
  <si>
    <t>811 First Ave, Suite 380</t>
  </si>
  <si>
    <t>University of Wisconsin</t>
  </si>
  <si>
    <t>http://www.wisc.edu/</t>
  </si>
  <si>
    <t>Visitor and Information Programs, Union Soutth, Suite 329, 1308 W. Dayton Street</t>
  </si>
  <si>
    <t>Admission for Fall Semester, LEED related programs held on an occasional basis</t>
  </si>
  <si>
    <t>360training.com</t>
  </si>
  <si>
    <t>7Group LLC</t>
  </si>
  <si>
    <t>http://www.sevengroup.com/</t>
  </si>
  <si>
    <t>Occasional</t>
  </si>
  <si>
    <t>Allied Business Schools Inc.</t>
  </si>
  <si>
    <t>22952 Alcade Drive</t>
  </si>
  <si>
    <t>Laguna Hills</t>
  </si>
  <si>
    <t>www.alliedschools.com</t>
  </si>
  <si>
    <t>ASHRAE</t>
  </si>
  <si>
    <t>http://www.ashrae.org//</t>
  </si>
  <si>
    <t>1791 Tullie Circle NE</t>
  </si>
  <si>
    <t>DETC</t>
  </si>
  <si>
    <t>Associated General Contractors</t>
  </si>
  <si>
    <t>Axiom Sustainable Consulting</t>
  </si>
  <si>
    <t>BOMI International</t>
  </si>
  <si>
    <t>Brightworks</t>
  </si>
  <si>
    <t>Building Owners and Managers Association</t>
  </si>
  <si>
    <t>BuildingGreen</t>
  </si>
  <si>
    <t>Construction Specifications Institute</t>
  </si>
  <si>
    <t>DPC Associates</t>
  </si>
  <si>
    <t>Energy and Environmental Building Alliance</t>
  </si>
  <si>
    <t>Energy University of Schneider Electric</t>
  </si>
  <si>
    <t>Everblue Energy Inc</t>
  </si>
  <si>
    <t>FNR Services LLC</t>
  </si>
  <si>
    <t>Green Building Alliance</t>
  </si>
  <si>
    <t>Green Building Education Services</t>
  </si>
  <si>
    <t>Institute of Real Estate Management</t>
  </si>
  <si>
    <t>International Code Council</t>
  </si>
  <si>
    <t>Karpman Consulting LLC</t>
  </si>
  <si>
    <t>Leonardo Academy</t>
  </si>
  <si>
    <t>McGraw Hill Construction</t>
  </si>
  <si>
    <t>National Building Museum</t>
  </si>
  <si>
    <t>National Ready Mixed Concrete Association</t>
  </si>
  <si>
    <t>NC Solar Center - NC State University</t>
  </si>
  <si>
    <t>RedVector.com</t>
  </si>
  <si>
    <t>Resource Dynamics/Green Building Education</t>
  </si>
  <si>
    <t>Southface</t>
  </si>
  <si>
    <t>Stetz Consulting</t>
  </si>
  <si>
    <t>The Cadmus Group Inc</t>
  </si>
  <si>
    <t>The Weidt Group</t>
  </si>
  <si>
    <t>University of Florida - Treeo Center</t>
  </si>
  <si>
    <t>YRG Sustainability</t>
  </si>
  <si>
    <t>http://www.agc.org/</t>
  </si>
  <si>
    <t>2300 Wilson Rd, Suite 400</t>
  </si>
  <si>
    <t>http://www.axiomsustainable.com/index.html</t>
  </si>
  <si>
    <t>906 W. McDermott Drive Suite 116 LB 210</t>
  </si>
  <si>
    <t xml:space="preserve">Allen </t>
  </si>
  <si>
    <t>TX</t>
  </si>
  <si>
    <t>michael@axiomsustainable.com</t>
  </si>
  <si>
    <t>Michael Kawecki</t>
  </si>
  <si>
    <t>By Arrangement, regular classes also available</t>
  </si>
  <si>
    <t>USGBC</t>
  </si>
  <si>
    <t>One Hyde Park Place, Suite 475</t>
  </si>
  <si>
    <t>Annapolis</t>
  </si>
  <si>
    <t>MD</t>
  </si>
  <si>
    <t>http://www.bomi.org/default.aspx</t>
  </si>
  <si>
    <t>On demand and by arrangement</t>
  </si>
  <si>
    <t>http://www.brightworks.net/index.php</t>
  </si>
  <si>
    <t>412 NW Couch Street, Suite 202</t>
  </si>
  <si>
    <t>1101 15th Street NW, Suite 800</t>
  </si>
  <si>
    <t>http://www.boma.org/Pages/default.aspx</t>
  </si>
  <si>
    <t>Regular</t>
  </si>
  <si>
    <t>http://www.buildinggreen.com/</t>
  </si>
  <si>
    <t>122 Birge Street</t>
  </si>
  <si>
    <t>Battleboro</t>
  </si>
  <si>
    <t>Jerelyn Wilson</t>
  </si>
  <si>
    <t>jerelyn@buildinggreen.com</t>
  </si>
  <si>
    <t>110 South Union Street, Suite 100</t>
  </si>
  <si>
    <t>Alexandria</t>
  </si>
  <si>
    <t>http://www.csinet.org/</t>
  </si>
  <si>
    <t>Online, at conferences</t>
  </si>
  <si>
    <t>Corporate Realty, Design &amp; Management Institute</t>
  </si>
  <si>
    <t>http://www.squarefootage.net/index.html</t>
  </si>
  <si>
    <t>UGBC</t>
  </si>
  <si>
    <t>4850 SW Scholl's Ferry Road, Suite 203</t>
  </si>
  <si>
    <t>http://www.dpcassociates.net/</t>
  </si>
  <si>
    <t>Regular Seminars</t>
  </si>
  <si>
    <t>D. Casper</t>
  </si>
  <si>
    <t>dcasper@dcasperassociates.net</t>
  </si>
  <si>
    <t>516-681-0057</t>
  </si>
  <si>
    <t>6520 Edenvale Boulevard, Suite #112</t>
  </si>
  <si>
    <t>Eden Prarie</t>
  </si>
  <si>
    <t>MN</t>
  </si>
  <si>
    <t>http://www.eeba.org/</t>
  </si>
  <si>
    <t>http://www2.schneider-electric.com/corporate/en/products-services/training/energy-university/energy-university-course.page?</t>
  </si>
  <si>
    <t>Online on demand</t>
  </si>
  <si>
    <t>USGBC, BPI</t>
  </si>
  <si>
    <t>http://www.everblue.edu/</t>
  </si>
  <si>
    <t>1800 Camden Rd.</t>
  </si>
  <si>
    <t>Charlotte</t>
  </si>
  <si>
    <t>http://www.fnrservices.com/education_and_learning</t>
  </si>
  <si>
    <t>8433 Prairie Hill Road</t>
  </si>
  <si>
    <t>Midwest Regional</t>
  </si>
  <si>
    <t>Green Building Research Institute</t>
  </si>
  <si>
    <t>6338 N New Braunfels #115</t>
  </si>
  <si>
    <t>San Antonio</t>
  </si>
  <si>
    <t>Frequent Seminars Held</t>
  </si>
  <si>
    <t>Texas</t>
  </si>
  <si>
    <t>http://www.gbrionline.org/#!</t>
  </si>
  <si>
    <t>Training Organization (FP)</t>
  </si>
  <si>
    <t>Western PA</t>
  </si>
  <si>
    <t>http://www.gbapgh.org/landing-1.aspx</t>
  </si>
  <si>
    <t>333 East Carson Street, Suite 331</t>
  </si>
  <si>
    <t>http://www.greenexamprep.com/</t>
  </si>
  <si>
    <t>Online at will</t>
  </si>
  <si>
    <t>2560 King Arthur Blvd Suite 124-107</t>
  </si>
  <si>
    <t>Lewsiville</t>
  </si>
  <si>
    <t>http://www.irem.org/</t>
  </si>
  <si>
    <t>430 North Michigan Avenue</t>
  </si>
  <si>
    <t>Regular seminars</t>
  </si>
  <si>
    <t>500 New Jersey Avenue, NW, 6th Floor</t>
  </si>
  <si>
    <t>http://www.iccsafe.org/Pages/default.aspx</t>
  </si>
  <si>
    <t>Regularly scheduled seminars</t>
  </si>
  <si>
    <t>41C New London Turnpike</t>
  </si>
  <si>
    <t>Glastonbury</t>
  </si>
  <si>
    <t>CT</t>
  </si>
  <si>
    <t>http://www.karpmanconsulting.net/index.html</t>
  </si>
  <si>
    <t>CT Region</t>
  </si>
  <si>
    <t>Occasionally scheduled seminars</t>
  </si>
  <si>
    <t>http://www.leonardoacademy.org/</t>
  </si>
  <si>
    <t>328 East Lakeside - PO Box 5425</t>
  </si>
  <si>
    <t>http://continuingeducation.construction.com/</t>
  </si>
  <si>
    <t>Customer Service</t>
  </si>
  <si>
    <t>http://www.nbm.org/index.html</t>
  </si>
  <si>
    <t>401 F Street NW</t>
  </si>
  <si>
    <t>http://www.nrmca.org/education/Certifications/Sustainability.htm</t>
  </si>
  <si>
    <t>Lionel Lemay, PE, SE, LEED AP</t>
  </si>
  <si>
    <t>llemay@nrmca.org</t>
  </si>
  <si>
    <t>1244 Crane Boulevard</t>
  </si>
  <si>
    <t>Libertyville</t>
  </si>
  <si>
    <t>http://www.yrgsustainability.com/index.jsp</t>
  </si>
  <si>
    <t>217 Grand Street, Suite 802</t>
  </si>
  <si>
    <t>http://www.treeo.ufl.edu/sust/</t>
  </si>
  <si>
    <t>3900 SW 63rd Blvd.</t>
  </si>
  <si>
    <t>Gainesville</t>
  </si>
  <si>
    <t>At Will online</t>
  </si>
  <si>
    <t>http://twgi.com/MMMcourse.aspx</t>
  </si>
  <si>
    <t>5800 Baker Rd</t>
  </si>
  <si>
    <t>Minnitonka</t>
  </si>
  <si>
    <t>The Green Roundtable - Sustainable Performance Institute</t>
  </si>
  <si>
    <t>http://sustainable-performance.org/</t>
  </si>
  <si>
    <t>1085 Commonwealth Ave #374</t>
  </si>
  <si>
    <t>http://www.cadmusgroup.com/home</t>
  </si>
  <si>
    <t>57 Water Street</t>
  </si>
  <si>
    <t>Watertown</t>
  </si>
  <si>
    <t>http://www.stetzconsulting.com/</t>
  </si>
  <si>
    <t>P.O. Box 3256</t>
  </si>
  <si>
    <t>Durango</t>
  </si>
  <si>
    <t>241 Pine Street NE</t>
  </si>
  <si>
    <t>Regularly Schedule Seminars</t>
  </si>
  <si>
    <t>http://www.southface.org/</t>
  </si>
  <si>
    <t>Pennsylvania</t>
  </si>
  <si>
    <t>http://www.greenbuildinged.com/index.htm</t>
  </si>
  <si>
    <t>http://www.redvector.com/</t>
  </si>
  <si>
    <t>4890 West Kennedy Boulevard | Suite 740</t>
  </si>
  <si>
    <t>North Carolina</t>
  </si>
  <si>
    <t>http://www.ncsc.ncsu.edu/</t>
  </si>
  <si>
    <t>Regularly Scheduled Seminars</t>
  </si>
  <si>
    <t>Campus Box 7401 North Carolina State University</t>
  </si>
  <si>
    <t>Raleigh</t>
  </si>
  <si>
    <t>215.428.9655</t>
  </si>
  <si>
    <t>info@greenbuildinged.com</t>
  </si>
  <si>
    <t>http://www.wbcsd.org/templates/TemplateWBCSD5/layout.asp?MenuID=1</t>
  </si>
  <si>
    <t>Accu-Tech Corporation</t>
  </si>
  <si>
    <t>AEC Daily Corporation</t>
  </si>
  <si>
    <t>Alliance for Environmental Sustainability</t>
  </si>
  <si>
    <t>Ambient Energy</t>
  </si>
  <si>
    <t>American Concrete Institute</t>
  </si>
  <si>
    <t>American Institute of Steel Construction</t>
  </si>
  <si>
    <t>BIFMA International</t>
  </si>
  <si>
    <t>Builders Exchange of Central Ohio</t>
  </si>
  <si>
    <t>Building Performance Solutions Inc</t>
  </si>
  <si>
    <t>California State University Long Beach</t>
  </si>
  <si>
    <t>Canada Green Building Council</t>
  </si>
  <si>
    <t>Center on Sustainable Communities</t>
  </si>
  <si>
    <t>CertainTeed Corporation</t>
  </si>
  <si>
    <t>Chapman Construction/Design</t>
  </si>
  <si>
    <t>Con-Tech Lighting</t>
  </si>
  <si>
    <t>CS Learning Solutions</t>
  </si>
  <si>
    <t>ECO Achievers LLC</t>
  </si>
  <si>
    <t>Eco Metrics LLC</t>
  </si>
  <si>
    <t>Enermodel Engineering Limited</t>
  </si>
  <si>
    <t>Environmental Design and Construction</t>
  </si>
  <si>
    <t>Facility Engineering Associates</t>
  </si>
  <si>
    <t>Florida Engineering Society</t>
  </si>
  <si>
    <t>Fore Solutions</t>
  </si>
  <si>
    <t>Green Building Focus</t>
  </si>
  <si>
    <t>Green Education Services</t>
  </si>
  <si>
    <t>Green Ideas  Sustainability Consultants</t>
  </si>
  <si>
    <t>Green Path Corp</t>
  </si>
  <si>
    <t>GreenCE Inc</t>
  </si>
  <si>
    <t>GREENGAURD Environmental Institute</t>
  </si>
  <si>
    <t>Green Street</t>
  </si>
  <si>
    <t>HalfMoon LLC</t>
  </si>
  <si>
    <t>Herman Miller Inc</t>
  </si>
  <si>
    <t>Illumuminating Engineering Society of North America</t>
  </si>
  <si>
    <t>InformeDesign</t>
  </si>
  <si>
    <t>IPED Inc</t>
  </si>
  <si>
    <t>Janam Publications Inc</t>
  </si>
  <si>
    <t>Lutron Electronics Company</t>
  </si>
  <si>
    <t>Merchandise Mart Properties</t>
  </si>
  <si>
    <t>National Institute of Building Sciences</t>
  </si>
  <si>
    <t>Northwest Energy Efficiency Council</t>
  </si>
  <si>
    <t>Olsson Associates</t>
  </si>
  <si>
    <t>Philips Day-Brite Capri Omega</t>
  </si>
  <si>
    <t>Sesco Lighting</t>
  </si>
  <si>
    <t>Smart Buildings LLC</t>
  </si>
  <si>
    <t>Solar EOS</t>
  </si>
  <si>
    <t>Steven Winter Associates Inc</t>
  </si>
  <si>
    <t>Submittal Exchange</t>
  </si>
  <si>
    <t>Sustainable Building Solutions</t>
  </si>
  <si>
    <t>Sustainable Design Consulting LLC</t>
  </si>
  <si>
    <t>WPL Publishing</t>
  </si>
  <si>
    <t>http://www.accu-tech.com/</t>
  </si>
  <si>
    <t>1495 Hembree Rd, Suite 100</t>
  </si>
  <si>
    <t>Roswell</t>
  </si>
  <si>
    <t>http://www.aecdaily.com/aecindex.html</t>
  </si>
  <si>
    <t>Online, Occasional Seminars</t>
  </si>
  <si>
    <t>266 Elmwood Avenue Suite 511</t>
  </si>
  <si>
    <t>Buffalo</t>
  </si>
  <si>
    <t>Upper Midwest</t>
  </si>
  <si>
    <t>http://www.alliancees.org</t>
  </si>
  <si>
    <t>947 Wealthy St. SE</t>
  </si>
  <si>
    <t>Grand Rapids</t>
  </si>
  <si>
    <t>http://www.ambient-e.com/</t>
  </si>
  <si>
    <t>130 West 5th Avenue</t>
  </si>
  <si>
    <t>CO and CA</t>
  </si>
  <si>
    <t>http://www.bx.org/</t>
  </si>
  <si>
    <t>1175 Dublin Rd.</t>
  </si>
  <si>
    <t xml:space="preserve">Columbus </t>
  </si>
  <si>
    <t>OH</t>
  </si>
  <si>
    <t>Ohio</t>
  </si>
  <si>
    <t>1409 Winfield Ave.</t>
  </si>
  <si>
    <t>Colorodo Springs</t>
  </si>
  <si>
    <t>North America</t>
  </si>
  <si>
    <t>http://www.buildwithbps.com/</t>
  </si>
  <si>
    <t>http://www.cagbc.org/</t>
  </si>
  <si>
    <t>47 Clarence Street, Suite 202</t>
  </si>
  <si>
    <t>Ottawa</t>
  </si>
  <si>
    <t>Ontario</t>
  </si>
  <si>
    <t>K1N 9K1 Canada</t>
  </si>
  <si>
    <t>Canada</t>
  </si>
  <si>
    <t>GBCI</t>
  </si>
  <si>
    <t>Council of Education Facility Planners International</t>
  </si>
  <si>
    <t>http://www.cefpi.org/i4a/pages/index.cfm?pageid=1</t>
  </si>
  <si>
    <t>Regularly scheduled classes</t>
  </si>
  <si>
    <t>9180 E. Desert Cove, Suite 104</t>
  </si>
  <si>
    <t>Scottsdale</t>
  </si>
  <si>
    <t>219.5 Fifth Street, Suite A</t>
  </si>
  <si>
    <t>Historic Valley Junction</t>
  </si>
  <si>
    <t>IA</t>
  </si>
  <si>
    <t>Iowa</t>
  </si>
  <si>
    <t>Regularly scheduled workshops</t>
  </si>
  <si>
    <t>http://icosc.com/index.php</t>
  </si>
  <si>
    <t>http://www.certainteed.com/index.aspx</t>
  </si>
  <si>
    <t>P.O. Box 860</t>
  </si>
  <si>
    <t>Valley Forge</t>
  </si>
  <si>
    <t>Contractor</t>
  </si>
  <si>
    <t>http://chap-con.com/</t>
  </si>
  <si>
    <t>Workshops by arrangement</t>
  </si>
  <si>
    <t>84 Winchester Street</t>
  </si>
  <si>
    <t>Newton</t>
  </si>
  <si>
    <t>National Association of Home Builders</t>
  </si>
  <si>
    <t>http://www.nahb.org/default.aspx</t>
  </si>
  <si>
    <t>1201 15th Street NW</t>
  </si>
  <si>
    <t>American Wind Energy Association</t>
  </si>
  <si>
    <t>http://www.awea.org/</t>
  </si>
  <si>
    <t>1501 M Street, NW, Suite 1000</t>
  </si>
  <si>
    <t>Occasionally scheduled conferences and workshops</t>
  </si>
  <si>
    <t>http://soges.colostate.edu/</t>
  </si>
  <si>
    <t>Courses held on a semester schedule</t>
  </si>
  <si>
    <t>108 Johnson Hall</t>
  </si>
  <si>
    <t>Fort Collins</t>
  </si>
  <si>
    <t>Colorodo State University School of Global Sustainability</t>
  </si>
  <si>
    <t>greenbrokereducation.com</t>
  </si>
  <si>
    <t>http://www.greenbrokereducation.com/</t>
  </si>
  <si>
    <t>Washington State</t>
  </si>
  <si>
    <t>Online Course</t>
  </si>
  <si>
    <t>12131 113th Ave NE Suite 100</t>
  </si>
  <si>
    <t>Kirkland</t>
  </si>
  <si>
    <t>AIA, USGBC/GBCI, NCQLP, and ASID</t>
  </si>
  <si>
    <t>http://www.con-techlighting.com/company/training.aspx</t>
  </si>
  <si>
    <t>2783 Shermer Road</t>
  </si>
  <si>
    <t>Northbrook</t>
  </si>
  <si>
    <t>Chicago Area</t>
  </si>
  <si>
    <t>http://www.cyberstaff.com/cslearn/green.asp</t>
  </si>
  <si>
    <t>Senior Vice President Diane Epstein</t>
  </si>
  <si>
    <t>depstein@cyberstaff.com</t>
  </si>
  <si>
    <t>888.244.2300 x718</t>
  </si>
  <si>
    <t>3 East 28th Street, 9th Floor</t>
  </si>
  <si>
    <t>http://www.ecoachievers.com/</t>
  </si>
  <si>
    <t>http://www.ecometrics.biz/index.html</t>
  </si>
  <si>
    <t>582 Lancaster Street W</t>
  </si>
  <si>
    <t>Kitchener</t>
  </si>
  <si>
    <t>N2K 1M3 Canada</t>
  </si>
  <si>
    <t>https://www.usgbc.org/CourseCatalog/CourseCatalog.aspx</t>
  </si>
  <si>
    <t>On demand online</t>
  </si>
  <si>
    <t>http://www.feapc.com/</t>
  </si>
  <si>
    <t>12701 Fair Lakes Circle Suite 101</t>
  </si>
  <si>
    <t>Fairfax</t>
  </si>
  <si>
    <t>Florida</t>
  </si>
  <si>
    <t>http://www.fleng.org/</t>
  </si>
  <si>
    <t>125 South Gadsden Street</t>
  </si>
  <si>
    <t>Tallahassee</t>
  </si>
  <si>
    <t>http://www.fore-solutions.com/</t>
  </si>
  <si>
    <t>386 Fore Street Suite 401</t>
  </si>
  <si>
    <t>ME</t>
  </si>
  <si>
    <t>http://www.greenbuildingfocus.com/default.aspx?id=2</t>
  </si>
  <si>
    <t>419 Lafayette Street 2nd Floor</t>
  </si>
  <si>
    <t>Frequent</t>
  </si>
  <si>
    <t>http://www.greenedu.com/</t>
  </si>
  <si>
    <t>1130 N. 2nd Street</t>
  </si>
  <si>
    <t>Phoenix</t>
  </si>
  <si>
    <t>http://www.egreenideas.com/</t>
  </si>
  <si>
    <t>http://www.greenpathnj.com/default.html</t>
  </si>
  <si>
    <t>New Jersey</t>
  </si>
  <si>
    <t>800 Denow Rd</t>
  </si>
  <si>
    <t xml:space="preserve">Pennington </t>
  </si>
  <si>
    <t>http://www.greence.com/index.htm</t>
  </si>
  <si>
    <t>2611 N Look 1604 West, Suite 100</t>
  </si>
  <si>
    <t>http://www.greenguard.org/en/index.aspx</t>
  </si>
  <si>
    <t>USGBC/AIA</t>
  </si>
  <si>
    <t>By Arrangement, online</t>
  </si>
  <si>
    <t>2211 Newmarket Parkway Suite 110</t>
  </si>
  <si>
    <t>Marietta</t>
  </si>
  <si>
    <t>http://www.gstreetinc.com/</t>
  </si>
  <si>
    <t>USGB</t>
  </si>
  <si>
    <t>8390 E Via de Ventura Suite F-110</t>
  </si>
  <si>
    <t>PO Box 278</t>
  </si>
  <si>
    <t>Altoona</t>
  </si>
  <si>
    <t>https://www.halfmoonseminars.com/</t>
  </si>
  <si>
    <t>http://www.hermanmiller.com/Design-Resources/Continuing-Education-Units/Overview</t>
  </si>
  <si>
    <t>By arrangement, online</t>
  </si>
  <si>
    <t>USGBC, AIA, ACHE, ASID, IIDA</t>
  </si>
  <si>
    <t>hmi_ceu@hermanmiller.com</t>
  </si>
  <si>
    <t>855 East Main Ave. PO Box 302</t>
  </si>
  <si>
    <t>Zeeland</t>
  </si>
  <si>
    <t>http://www.ies.org/</t>
  </si>
  <si>
    <t>USGBC, AIA</t>
  </si>
  <si>
    <t>Online</t>
  </si>
  <si>
    <t>120 Wall Street Floor 17</t>
  </si>
  <si>
    <t>University of Minnesota 240 McNeal Hall 1985 Buford Avenue</t>
  </si>
  <si>
    <t>St Paul</t>
  </si>
  <si>
    <t>http://www.informedesign.org/Default.aspx</t>
  </si>
  <si>
    <t>http://www.ipedinc.net/default.aspx</t>
  </si>
  <si>
    <t>Annual Conferences</t>
  </si>
  <si>
    <t>401 Ninth Street NW 8th Floor South</t>
  </si>
  <si>
    <t>http://www.wpl.net/index.html</t>
  </si>
  <si>
    <t>Regular events/publications</t>
  </si>
  <si>
    <t>http://www.sabmagazine-education.info/</t>
  </si>
  <si>
    <t>81 Leduc St.</t>
  </si>
  <si>
    <t>Gatineau</t>
  </si>
  <si>
    <t>Quebec</t>
  </si>
  <si>
    <t>J8X3A7 Canada</t>
  </si>
  <si>
    <t>http://www.lutron.com/Education-Training/LCI/AboutLCI/Pages/About.aspx#courselisting</t>
  </si>
  <si>
    <t>Online, Regular seminars</t>
  </si>
  <si>
    <t>7200 Suter Road</t>
  </si>
  <si>
    <t>Coopersburg</t>
  </si>
  <si>
    <t>http://www.neocon.com/education/seminars/seminar-descriptions/</t>
  </si>
  <si>
    <t>Annual Conference</t>
  </si>
  <si>
    <t>222 Merchandise Mart Plaza</t>
  </si>
  <si>
    <t>National Association of Realtors Green Resource Council</t>
  </si>
  <si>
    <t>http://www.greenresourcecouncil.org/index.cfm</t>
  </si>
  <si>
    <t xml:space="preserve">430 N. Michigan Ave. </t>
  </si>
  <si>
    <t>http://www.nibs.org/index.php</t>
  </si>
  <si>
    <t>1090 Vermont Ave NW Suite 700</t>
  </si>
  <si>
    <t>605 First Ave. Suite 401</t>
  </si>
  <si>
    <t>http://www.neec.net/</t>
  </si>
  <si>
    <t>http://www.oaconsulting.com/</t>
  </si>
  <si>
    <t>Occassionally scheduled seminars</t>
  </si>
  <si>
    <t>Plains States</t>
  </si>
  <si>
    <t>1111 Lincoln Mall, Suite 111</t>
  </si>
  <si>
    <t>Lincoln</t>
  </si>
  <si>
    <t>NE</t>
  </si>
  <si>
    <t>http://www.daybrite.com/LightingInstitute/index.cfm</t>
  </si>
  <si>
    <t>Regularly scheduled educational events</t>
  </si>
  <si>
    <t>Brandi Sears</t>
  </si>
  <si>
    <t>662.680.6634</t>
  </si>
  <si>
    <t>Brandi.Sears@philips.com</t>
  </si>
  <si>
    <t>776 South Green Street</t>
  </si>
  <si>
    <t>Tupelo</t>
  </si>
  <si>
    <t>MS</t>
  </si>
  <si>
    <t>http://www.sescogreenlighting.com/</t>
  </si>
  <si>
    <t>1133 West Morse Blvd</t>
  </si>
  <si>
    <t>Winter Park</t>
  </si>
  <si>
    <t>http://www.smart-buildings.com/</t>
  </si>
  <si>
    <t>Online, seminars by arrangement</t>
  </si>
  <si>
    <t>619.819.5589</t>
  </si>
  <si>
    <t>118 Milliken Drive</t>
  </si>
  <si>
    <t>Kingstree</t>
  </si>
  <si>
    <t>SC</t>
  </si>
  <si>
    <t>http://solar-eos.com/</t>
  </si>
  <si>
    <t>USGBC, AIA, BPI</t>
  </si>
  <si>
    <t>50 Washington Street, 6th Floor</t>
  </si>
  <si>
    <t>Norwalk</t>
  </si>
  <si>
    <t>http://www.swinter.com/</t>
  </si>
  <si>
    <t>http://www.submittalexchange.com/public/</t>
  </si>
  <si>
    <t>495 SE Alices Rd</t>
  </si>
  <si>
    <t>Waukee</t>
  </si>
  <si>
    <t>http://www.sustainablebuildingsolutions.biz/</t>
  </si>
  <si>
    <t>21100 Enterprise Ave</t>
  </si>
  <si>
    <t>Brookfield</t>
  </si>
  <si>
    <t>Wisconsin</t>
  </si>
  <si>
    <t>http://www.sustaindesign.net/</t>
  </si>
  <si>
    <t>The  Buggy Factory, 1421 Lombardy Ave</t>
  </si>
  <si>
    <t>Richmond</t>
  </si>
  <si>
    <t>The Evergreen Institute Center for Renewable Energy and Green Building</t>
  </si>
  <si>
    <t>http://www.evergreeninstitute.org</t>
  </si>
  <si>
    <t>Four online courses, other courses by arrangement</t>
  </si>
  <si>
    <t>9124 Armadillo Trail</t>
  </si>
  <si>
    <t>Evergreen</t>
  </si>
  <si>
    <t>http://www.ccpe.csulb.edu/continuinged/course_listing/programdescription.aspx?&amp;Course_ID=20627&amp;Course_Version=1</t>
  </si>
  <si>
    <t>Regularly held online</t>
  </si>
  <si>
    <t>6300 State University Drive Suite 104</t>
  </si>
  <si>
    <t>Long Beach</t>
  </si>
  <si>
    <t>38800 Country Club Drive</t>
  </si>
  <si>
    <t>Farmington Hills</t>
  </si>
  <si>
    <t>Online, regular seminars</t>
  </si>
  <si>
    <t>www.concrete.org</t>
  </si>
  <si>
    <t>www.aisc.org</t>
  </si>
  <si>
    <t>One East Wacker Drive Suite 700</t>
  </si>
  <si>
    <t>http://www.bifma.org/index.html</t>
  </si>
  <si>
    <t>Occasional educational events</t>
  </si>
  <si>
    <t>678 Front Ave NW, Suite 150</t>
  </si>
  <si>
    <t>1500 K Street NW, Suite 850</t>
  </si>
  <si>
    <t>http://www.360training.com/</t>
  </si>
  <si>
    <t>13801 N. Mo-Pac, Suite 100</t>
  </si>
  <si>
    <t>Austin</t>
  </si>
  <si>
    <t>183 West Main Street</t>
  </si>
  <si>
    <t>Kutztown</t>
  </si>
  <si>
    <t>Occasional, by arrangement</t>
  </si>
  <si>
    <t>On Demand online and regularly scheduled in person seminars</t>
  </si>
  <si>
    <t xml:space="preserve">One demand online, frequent in person </t>
  </si>
  <si>
    <t>Aademic Extension University of Oregon in Portland, White Stage Block, 70 NW Couch Street Suite 148</t>
  </si>
  <si>
    <t>Bainbridge Graduate Institute</t>
  </si>
  <si>
    <t>284 Madrona Way NE, Suite 124</t>
  </si>
  <si>
    <t>Bainbridge Island</t>
  </si>
  <si>
    <t>ACICS</t>
  </si>
  <si>
    <t>http://www.bgi.edu/</t>
  </si>
  <si>
    <t>University of Michigan</t>
  </si>
  <si>
    <t>http://erb.umich.edu/</t>
  </si>
  <si>
    <t>701 Tappan Street</t>
  </si>
  <si>
    <t>Ann Arbor</t>
  </si>
  <si>
    <t>Yes</t>
  </si>
  <si>
    <t>Marcus Sheffer</t>
  </si>
  <si>
    <t>info@sevengroup.com</t>
  </si>
  <si>
    <t>610.683.0890</t>
  </si>
  <si>
    <t>Mike Long</t>
  </si>
  <si>
    <t>michael.long@accu-tech.com</t>
  </si>
  <si>
    <t>Jeff Rice</t>
  </si>
  <si>
    <t>jrice@aecdaily.com</t>
  </si>
  <si>
    <t>1.877.261. 2252 Ext 82</t>
  </si>
  <si>
    <t>info@allianceES.org</t>
  </si>
  <si>
    <t>Renee Azerbegi</t>
  </si>
  <si>
    <t>415.946.4024</t>
  </si>
  <si>
    <t>renee@ambient-e.com</t>
  </si>
  <si>
    <t>Michael L. Tholen</t>
  </si>
  <si>
    <t>michael.tholen@concrete.org</t>
  </si>
  <si>
    <t>Roger Ferch</t>
  </si>
  <si>
    <t>ferch@aisc.org</t>
  </si>
  <si>
    <t>312.670.5401</t>
  </si>
  <si>
    <t>Jim O'brien</t>
  </si>
  <si>
    <t>703.295.6155</t>
  </si>
  <si>
    <t>Sakura Emerine</t>
  </si>
  <si>
    <t>202.383.2500</t>
  </si>
  <si>
    <t>mgroh@planning.org</t>
  </si>
  <si>
    <t>Sue Siradas</t>
  </si>
  <si>
    <t>ssiradas@appraisalinstitute.org</t>
  </si>
  <si>
    <t>312.335.4233</t>
  </si>
  <si>
    <t>703.684.1446 Ext. 229</t>
  </si>
  <si>
    <t>310.578.1080 Ext. 411</t>
  </si>
  <si>
    <t>Karen Murray</t>
  </si>
  <si>
    <t>kmurray@ashrae.org</t>
  </si>
  <si>
    <t>404.636.8400</t>
  </si>
  <si>
    <t>480.965.6214</t>
  </si>
  <si>
    <t>Carrie Harper</t>
  </si>
  <si>
    <t>harperc@agc.org</t>
  </si>
  <si>
    <t>703.837.5316</t>
  </si>
  <si>
    <t>Valerie Oviatt</t>
  </si>
  <si>
    <t>770.925.9633</t>
  </si>
  <si>
    <t>valerie@aeecenter.org</t>
  </si>
  <si>
    <t>David LaFrance</t>
  </si>
  <si>
    <t>303.347.6135</t>
  </si>
  <si>
    <t>Frequent Seminars, On demand online</t>
  </si>
  <si>
    <t>Gifford Pinchot III</t>
  </si>
  <si>
    <t>206.780.6203</t>
  </si>
  <si>
    <t>gifford.pinchot@bgi.edu</t>
  </si>
  <si>
    <t>616.285.3963</t>
  </si>
  <si>
    <t>email@bifma.org</t>
  </si>
  <si>
    <t>Holly Bentley</t>
  </si>
  <si>
    <t>hbentley@bomi.org</t>
  </si>
  <si>
    <t>Adam Maguire</t>
  </si>
  <si>
    <t>adam.maguire@the-bac.edu</t>
  </si>
  <si>
    <t>617.262.5000</t>
  </si>
  <si>
    <t>Scott Lewis</t>
  </si>
  <si>
    <t>503.290.3000</t>
  </si>
  <si>
    <t>info@brightworks.net</t>
  </si>
  <si>
    <t>Bruce Katz</t>
  </si>
  <si>
    <t>bkatz@brookings.edu</t>
  </si>
  <si>
    <t>202.797.6277</t>
  </si>
  <si>
    <t>Kelly Butler</t>
  </si>
  <si>
    <t>kbutler@bx.org</t>
  </si>
  <si>
    <t>614.486.9521 Ext 217</t>
  </si>
  <si>
    <t>Lorie Damon</t>
  </si>
  <si>
    <t>ldamon@boma.org</t>
  </si>
  <si>
    <t>202.326.6351</t>
  </si>
  <si>
    <t>info@buildwithbps.com</t>
  </si>
  <si>
    <t>719.375.9300</t>
  </si>
  <si>
    <t>800.861.0954 Ext 102</t>
  </si>
  <si>
    <t>916.480.9010</t>
  </si>
  <si>
    <t>800.963.2250</t>
  </si>
  <si>
    <t>info@sustainca.org</t>
  </si>
  <si>
    <t>education@cagbc.org</t>
  </si>
  <si>
    <t>Aaron Todd</t>
  </si>
  <si>
    <t>515.720.1765</t>
  </si>
  <si>
    <t>info@icosc.com</t>
  </si>
  <si>
    <t>Online resources and occasional workshops</t>
  </si>
  <si>
    <t>800.233.8990</t>
  </si>
  <si>
    <t>212.650.6977</t>
  </si>
  <si>
    <t>Guy Compagnone</t>
  </si>
  <si>
    <t>support@chap-con.com</t>
  </si>
  <si>
    <t>617.630.8408</t>
  </si>
  <si>
    <t>diana@nrel.colostate.edu</t>
  </si>
  <si>
    <t>Dr. Diana Wall</t>
  </si>
  <si>
    <t>970.491.2504</t>
  </si>
  <si>
    <t>Steve Cohen</t>
  </si>
  <si>
    <t>sc32@columbia.edu</t>
  </si>
  <si>
    <t>212.854.4445</t>
  </si>
  <si>
    <t>New York City</t>
  </si>
  <si>
    <t>John Norquist</t>
  </si>
  <si>
    <t>jnorquist@cnu.org</t>
  </si>
  <si>
    <t>312.551.3323</t>
  </si>
  <si>
    <t>Erica Smedley Cox</t>
  </si>
  <si>
    <t>ecox@csinet.org</t>
  </si>
  <si>
    <t>800.689.2900 Ext 4732</t>
  </si>
  <si>
    <t>contech@con-techlighting.com</t>
  </si>
  <si>
    <t>Amanda Simpson</t>
  </si>
  <si>
    <t>arp88@cornell.edu</t>
  </si>
  <si>
    <t>607.255.0276</t>
  </si>
  <si>
    <t>B. Alan Whitson</t>
  </si>
  <si>
    <t>awhitson@squarefootage.net</t>
  </si>
  <si>
    <t>949.262.9380</t>
  </si>
  <si>
    <t>John Ramsey</t>
  </si>
  <si>
    <t>john@cefpi.org</t>
  </si>
  <si>
    <t>202.577.6771</t>
  </si>
  <si>
    <t>Joey Shepp</t>
  </si>
  <si>
    <t>William Boulding</t>
  </si>
  <si>
    <t>bb1@duke.edu</t>
  </si>
  <si>
    <t>919.660.7822</t>
  </si>
  <si>
    <t>Alan Miciak</t>
  </si>
  <si>
    <t>Celeste Flick</t>
  </si>
  <si>
    <t>503.968.7160</t>
  </si>
  <si>
    <t>Sam Pobst</t>
  </si>
  <si>
    <t>sam@ecometrics.biz</t>
  </si>
  <si>
    <t>616.241.6745</t>
  </si>
  <si>
    <t>608.663.3297</t>
  </si>
  <si>
    <t>Denise Fairchild</t>
  </si>
  <si>
    <t>202.449.9780</t>
  </si>
  <si>
    <t>Nancy Bakeman</t>
  </si>
  <si>
    <t>nancy@eeba.org</t>
  </si>
  <si>
    <t>952.345.8008 Ext 109</t>
  </si>
  <si>
    <t>Kathryn Schiedermayer</t>
  </si>
  <si>
    <t>kschiedermayer@ecw.org</t>
  </si>
  <si>
    <t>608.238.8276</t>
  </si>
  <si>
    <t>http://www.enermodal.com/</t>
  </si>
  <si>
    <t>info@enermodel.com</t>
  </si>
  <si>
    <t>Connie Spellman</t>
  </si>
  <si>
    <t>800.460.2575</t>
  </si>
  <si>
    <t>Chris Hodges</t>
  </si>
  <si>
    <t>info@feapc.com</t>
  </si>
  <si>
    <t>877.322.4589</t>
  </si>
  <si>
    <t>Frank Rudd</t>
  </si>
  <si>
    <t>frudd@fleng.org</t>
  </si>
  <si>
    <t>Mechanisms of global climate change, Greenhouse gases, Fossil fuels, Impacts of global climate change</t>
  </si>
  <si>
    <t xml:space="preserve">Parks and recreation, transportation, zoning, Urban infrastructure, New Urbanism, Neighborhood revitalization, Green community spaces, Green urban planning, Local context, </t>
  </si>
  <si>
    <t>Energy transmission, Energy production, Sources of energy, Energy uses, Energy efficiency, Infrastructure/building system efficiency, Energy impacts of technologies</t>
  </si>
  <si>
    <t>Conservation, Natural resource management, Governance frameworks, Environmental rules and regulations, Analysis of environmental impacts, remediation of environmental impacts, Renewable raw materials</t>
  </si>
  <si>
    <t>Land use planning and regulation, Commercial real estate, Residential real estate, Real estate development process, Real estate management</t>
  </si>
  <si>
    <t>Tax policy, macroeconomic impact, Tax exempt capital markets</t>
  </si>
  <si>
    <t>Federal-State-local relations</t>
  </si>
  <si>
    <t>Encouraging a culture of sustainability, Implementing sustainability, Corporate social responsibility, Resource efficiency, Triple bottom line</t>
  </si>
  <si>
    <t>Economic development, Capacity building, Collaborative planning, Community participation and empowerment</t>
  </si>
  <si>
    <t>Market segmentation and analysis, Promotion, Distribution, Pricing</t>
  </si>
  <si>
    <t>Individual and group psychology, Communication, Motivation</t>
  </si>
  <si>
    <t>Policy Analysis, Human resources, Organization theory, Statistics, Budgeting, Ethics</t>
  </si>
  <si>
    <t>Software, Hardware, Communications infrastructure, Feedback mechanisms, Applications</t>
  </si>
  <si>
    <t>Water, Protected species and habitats, Land use, Natural resource extractions, Hazardous materials</t>
  </si>
  <si>
    <t>Policy evaluation, Stakeholder institutions, Power analysis, Legal constraints</t>
  </si>
  <si>
    <t>Coalition building, Advocacy, Cost-benefit analysis, Project planning and implementation, Project evaluation, Goal setting</t>
  </si>
  <si>
    <t>Public perception and opinion, Free media and direct communication, Crisis response, Branding</t>
  </si>
  <si>
    <t>Communication, Stakeholder identification, Building teams, Building coalitions</t>
  </si>
  <si>
    <t>Innovation/leading  change, Ethics, Performance management, Leading people, Vision/mission/values</t>
  </si>
  <si>
    <t>Illustrative sub-topics</t>
  </si>
  <si>
    <t>Instructions</t>
  </si>
  <si>
    <t>Items in this column with a          were ranked in the USDN survey as the top 5 skills and the top 5 knowledge areas that are most important for job-related success</t>
  </si>
  <si>
    <t>Background and Overview:</t>
  </si>
  <si>
    <t>Table of Contents:</t>
  </si>
  <si>
    <r>
      <rPr>
        <b/>
        <sz val="16"/>
        <color theme="1"/>
        <rFont val="Calibri"/>
        <family val="2"/>
        <scheme val="minor"/>
      </rPr>
      <t xml:space="preserve">3) Definitions: </t>
    </r>
    <r>
      <rPr>
        <sz val="16"/>
        <color theme="1"/>
        <rFont val="Calibri"/>
        <family val="2"/>
        <scheme val="minor"/>
      </rPr>
      <t>This tab includes definitions for:</t>
    </r>
  </si>
  <si>
    <t>a) all ten process skills and sixteen content knowledge areas</t>
  </si>
  <si>
    <t>This Excel file contains 4 tabs. Each tab's name is shown below in bold before the description of its contents.</t>
  </si>
  <si>
    <r>
      <rPr>
        <b/>
        <sz val="16"/>
        <color theme="1"/>
        <rFont val="Calibri"/>
        <family val="2"/>
        <scheme val="minor"/>
      </rPr>
      <t>Groups</t>
    </r>
    <r>
      <rPr>
        <sz val="16"/>
        <color theme="1"/>
        <rFont val="Calibri"/>
        <family val="2"/>
        <scheme val="minor"/>
      </rPr>
      <t xml:space="preserve"> - A  small scale, informal gathering of individuals with similar interests or facing similar challenges</t>
    </r>
  </si>
  <si>
    <r>
      <rPr>
        <b/>
        <sz val="16"/>
        <color theme="1"/>
        <rFont val="Calibri"/>
        <family val="2"/>
        <scheme val="minor"/>
      </rPr>
      <t xml:space="preserve">Conference - </t>
    </r>
    <r>
      <rPr>
        <sz val="16"/>
        <color theme="1"/>
        <rFont val="Calibri"/>
        <family val="2"/>
        <scheme val="minor"/>
      </rPr>
      <t>Periodic large scale, formal, planned gatherings focusing on a particular industry or field. Conferences usually include speeches, panel discussions, and relevant vendor displays</t>
    </r>
  </si>
  <si>
    <r>
      <rPr>
        <b/>
        <sz val="16"/>
        <color theme="1"/>
        <rFont val="Calibri"/>
        <family val="2"/>
        <scheme val="minor"/>
      </rPr>
      <t>Self Study</t>
    </r>
    <r>
      <rPr>
        <sz val="16"/>
        <color theme="1"/>
        <rFont val="Calibri"/>
        <family val="2"/>
        <scheme val="minor"/>
      </rPr>
      <t xml:space="preserve"> - Self directed learning achieved following recommended curricula, by consulting media sources, institutional reports, books, or any appropriate educational resource</t>
    </r>
  </si>
  <si>
    <r>
      <rPr>
        <b/>
        <sz val="16"/>
        <color theme="1"/>
        <rFont val="Calibri"/>
        <family val="2"/>
        <scheme val="minor"/>
      </rPr>
      <t>Mentoring/Coaching</t>
    </r>
    <r>
      <rPr>
        <sz val="16"/>
        <color theme="1"/>
        <rFont val="Calibri"/>
        <family val="2"/>
        <scheme val="minor"/>
      </rPr>
      <t xml:space="preserve"> - The practice of supporting an individual through the process of attaining a particular professional or personal goal
</t>
    </r>
  </si>
  <si>
    <r>
      <rPr>
        <b/>
        <sz val="16"/>
        <color theme="1"/>
        <rFont val="Calibri"/>
        <family val="2"/>
        <scheme val="minor"/>
      </rPr>
      <t>Training/Seminar (One Time)</t>
    </r>
    <r>
      <rPr>
        <sz val="16"/>
        <color theme="1"/>
        <rFont val="Calibri"/>
        <family val="2"/>
        <scheme val="minor"/>
      </rPr>
      <t xml:space="preserve"> - A formal instructional session, taught by one or several instructors to more than one student, and designed to impart a specific skill or skill set</t>
    </r>
  </si>
  <si>
    <r>
      <rPr>
        <b/>
        <sz val="16"/>
        <color theme="1"/>
        <rFont val="Calibri"/>
        <family val="2"/>
        <scheme val="minor"/>
      </rPr>
      <t>Training/Seminar</t>
    </r>
    <r>
      <rPr>
        <sz val="16"/>
        <color theme="1"/>
        <rFont val="Calibri"/>
        <family val="2"/>
        <scheme val="minor"/>
      </rPr>
      <t xml:space="preserve"> </t>
    </r>
    <r>
      <rPr>
        <b/>
        <sz val="16"/>
        <color theme="1"/>
        <rFont val="Calibri"/>
        <family val="2"/>
        <scheme val="minor"/>
      </rPr>
      <t>(Core Curriculum Series)</t>
    </r>
    <r>
      <rPr>
        <sz val="16"/>
        <color theme="1"/>
        <rFont val="Calibri"/>
        <family val="2"/>
        <scheme val="minor"/>
      </rPr>
      <t>- A series of integrated formal instructional sessions, taught by one or several instructors to more than one student, and designed to impart a specific skill or skill set</t>
    </r>
  </si>
  <si>
    <r>
      <rPr>
        <b/>
        <sz val="16"/>
        <color theme="1"/>
        <rFont val="Calibri"/>
        <family val="2"/>
        <scheme val="minor"/>
      </rPr>
      <t>Certificate Program</t>
    </r>
    <r>
      <rPr>
        <sz val="16"/>
        <color theme="1"/>
        <rFont val="Calibri"/>
        <family val="2"/>
        <scheme val="minor"/>
      </rPr>
      <t xml:space="preserve"> - An official document awarded to a continuing education student that attests to their completion of a designated set of coursework and/or examinations</t>
    </r>
  </si>
  <si>
    <r>
      <rPr>
        <b/>
        <sz val="16"/>
        <color theme="1"/>
        <rFont val="Calibri"/>
        <family val="2"/>
        <scheme val="minor"/>
      </rPr>
      <t>Fellowship Program</t>
    </r>
    <r>
      <rPr>
        <sz val="16"/>
        <color theme="1"/>
        <rFont val="Calibri"/>
        <family val="2"/>
        <scheme val="minor"/>
      </rPr>
      <t xml:space="preserve"> - A formal appointment, either in academia or industry, that allows the holder to conduct research, study, or engage in a given program. Fellowships are often accompanied by financial and institutional support</t>
    </r>
  </si>
  <si>
    <r>
      <rPr>
        <b/>
        <sz val="16"/>
        <color theme="1"/>
        <rFont val="Calibri"/>
        <family val="2"/>
        <scheme val="minor"/>
      </rPr>
      <t>Degree Program</t>
    </r>
    <r>
      <rPr>
        <sz val="16"/>
        <color theme="1"/>
        <rFont val="Calibri"/>
        <family val="2"/>
        <scheme val="minor"/>
      </rPr>
      <t xml:space="preserve"> - A formal and extensive course of study, often taking several years, the satisfactory completion of which results in the awarding of a degree from an accredited educational institution</t>
    </r>
  </si>
  <si>
    <t>Content Knowledge / Process Skill Category</t>
  </si>
  <si>
    <r>
      <rPr>
        <b/>
        <sz val="16"/>
        <color theme="1"/>
        <rFont val="Calibri"/>
        <family val="2"/>
        <scheme val="minor"/>
      </rPr>
      <t>1)</t>
    </r>
    <r>
      <rPr>
        <sz val="16"/>
        <color theme="1"/>
        <rFont val="Calibri"/>
        <family val="2"/>
        <scheme val="minor"/>
      </rPr>
      <t xml:space="preserve">This excel workbook will allow you to explore a directory of professional development providers using a number of criteria and filters. </t>
    </r>
  </si>
  <si>
    <r>
      <rPr>
        <b/>
        <sz val="16"/>
        <color theme="1"/>
        <rFont val="Calibri"/>
        <family val="2"/>
        <scheme val="minor"/>
      </rPr>
      <t xml:space="preserve">1) Introduction: </t>
    </r>
    <r>
      <rPr>
        <sz val="16"/>
        <color rgb="FFFF0000"/>
        <rFont val="Calibri"/>
        <family val="2"/>
        <scheme val="minor"/>
      </rPr>
      <t>[You are here.]</t>
    </r>
    <r>
      <rPr>
        <b/>
        <sz val="16"/>
        <color theme="1"/>
        <rFont val="Calibri"/>
        <family val="2"/>
        <scheme val="minor"/>
      </rPr>
      <t xml:space="preserve"> </t>
    </r>
    <r>
      <rPr>
        <sz val="16"/>
        <color theme="1"/>
        <rFont val="Calibri"/>
        <family val="2"/>
        <scheme val="minor"/>
      </rPr>
      <t>This tab includes basic information on the background of the tool and what it can be used for.</t>
    </r>
  </si>
  <si>
    <r>
      <rPr>
        <b/>
        <sz val="16"/>
        <color theme="1"/>
        <rFont val="Calibri"/>
        <family val="2"/>
        <scheme val="minor"/>
      </rPr>
      <t xml:space="preserve">2) Instructions: </t>
    </r>
    <r>
      <rPr>
        <sz val="16"/>
        <color theme="1"/>
        <rFont val="Calibri"/>
        <family val="2"/>
        <scheme val="minor"/>
      </rPr>
      <t>This tab includes the step-by-step instructions for using the tool (i.e., using filters in Excel to narrow down the list of providers and professional development opportunities to explore.)</t>
    </r>
  </si>
  <si>
    <t>c) all nine delivery models</t>
  </si>
  <si>
    <r>
      <rPr>
        <b/>
        <sz val="16"/>
        <color theme="1"/>
        <rFont val="Calibri"/>
        <family val="2"/>
        <scheme val="minor"/>
      </rPr>
      <t xml:space="preserve">4) Directory: </t>
    </r>
    <r>
      <rPr>
        <sz val="16"/>
        <color theme="1"/>
        <rFont val="Calibri"/>
        <family val="2"/>
        <scheme val="minor"/>
      </rPr>
      <t>This is the tab where you will turn Excel filters on and off to create a customized list of providers based on one or multiple dimensions (e.g., geography, skill or knowledge areas, delivery models, etc.)</t>
    </r>
  </si>
  <si>
    <t>Delivery Models</t>
  </si>
  <si>
    <t>Provider Directory: Introduction</t>
  </si>
  <si>
    <t xml:space="preserve">This directory tool was developed using a 2011 market scan of the sustainability field, and includes nearly 200 nonprofit, academic, government, and for-profit providers. Users can browse the tool using filters on one or multiple fields, including geography, provider type, the skills and knowledge areas covered by their professional development products/services, and professional development delivery methods. If the output of the self-assessment tool is used as a guide, the user can conduct a more strategic search based on the recommended professional development delivery models for the desired skills and knowledge areas. </t>
  </si>
  <si>
    <r>
      <rPr>
        <b/>
        <sz val="16"/>
        <color theme="1"/>
        <rFont val="Calibri"/>
        <family val="2"/>
        <scheme val="minor"/>
      </rPr>
      <t>2)</t>
    </r>
    <r>
      <rPr>
        <sz val="16"/>
        <color theme="1"/>
        <rFont val="Calibri"/>
        <family val="2"/>
        <scheme val="minor"/>
      </rPr>
      <t xml:space="preserve"> Before beginning to use this tool, click on the tab labeled "Definitions," and familiarize yourself with the delivery model definitions, as well as the terms you will need to take full advantage of this tool. </t>
    </r>
  </si>
  <si>
    <t>Directory</t>
  </si>
  <si>
    <t>Definitions</t>
  </si>
  <si>
    <t>Global Climate Change, Resource Allocation, Sustainability as applied to Society, Sustainability as applied to the economy, Sustainability as applied to the environment</t>
  </si>
  <si>
    <t>Loan products, Incentive programs, Developing/building/maintaining partnerships, Industry clusters</t>
  </si>
  <si>
    <t>Commons performance metrics, Data integration and collection, Feedback mechanisms, Methods of problem diagnosis, Building performance analysis, LEED and similar systems, Performance comparisons, Performance ratings</t>
  </si>
  <si>
    <t>Organizational behavior, Individual psychology, Theory of organizational structures</t>
  </si>
  <si>
    <t>Systems mapping, Adaptive systems, Resilience, Sensitivity analysis</t>
  </si>
  <si>
    <t>Negotiating agreements, Financial risk, Legal frameworks, Governance</t>
  </si>
  <si>
    <t>Fundraising and Grant Writing/Reporting</t>
  </si>
  <si>
    <t>Sources of funding, Proposal preparation, Engaging funders, Foundation reporting requirements, Government reporting requirements</t>
  </si>
  <si>
    <t>General Use Guidelines:</t>
  </si>
  <si>
    <r>
      <t xml:space="preserve">4) </t>
    </r>
    <r>
      <rPr>
        <sz val="16"/>
        <color theme="1"/>
        <rFont val="Calibri"/>
        <family val="2"/>
        <scheme val="minor"/>
      </rPr>
      <t xml:space="preserve">Say that we are interested in learning more about "Sustainability Frameworks" through Groups. </t>
    </r>
  </si>
  <si>
    <r>
      <t xml:space="preserve">8) </t>
    </r>
    <r>
      <rPr>
        <sz val="16"/>
        <color theme="1"/>
        <rFont val="Calibri"/>
        <family val="2"/>
        <scheme val="minor"/>
      </rPr>
      <t>You can also generate lists from this database that satisfy almost any other combination of attributes you can think of using the method detailed above. By filtering for a number of attributes at once (e.g. "University" for provider type in column C, "Fellowship" for delivery model in column L, etc.) you can create a list of institutions that fulfill your needs. Please note that the more filters you run on the directory, the fewer the number of institutions that will be generated. It will likely be most useful to only run a minimal number (1-3) filters at once, and then explore the list that is generated in this way. If you find that you have generated a particularly useful list, and do not want to lose it, simply choose "Save As" and create a new version of your file that retains the filter you have created.</t>
    </r>
  </si>
  <si>
    <t>Good luck in your professional development!</t>
  </si>
  <si>
    <t>Delivery Models - The various methods that professional development service providers use to enhance the process skills and knowledge areas of their customers</t>
  </si>
  <si>
    <r>
      <rPr>
        <b/>
        <sz val="16"/>
        <color theme="1"/>
        <rFont val="Calibri"/>
        <family val="2"/>
        <scheme val="minor"/>
      </rPr>
      <t>3)</t>
    </r>
    <r>
      <rPr>
        <sz val="16"/>
        <color theme="1"/>
        <rFont val="Calibri"/>
        <family val="2"/>
        <scheme val="minor"/>
      </rPr>
      <t xml:space="preserve"> In row 3, in the heading of each column, there is a small icon containing an upside-down triangle. You will be able to use this icon to filter the full list of providers and generate a more targeted list of organizations that may be able to assist with your personal professional development. Let's walk through one example for doing so.</t>
    </r>
  </si>
  <si>
    <r>
      <rPr>
        <b/>
        <sz val="16"/>
        <color theme="1"/>
        <rFont val="Calibri"/>
        <family val="2"/>
        <scheme val="minor"/>
      </rPr>
      <t xml:space="preserve">5) </t>
    </r>
    <r>
      <rPr>
        <sz val="16"/>
        <color theme="1"/>
        <rFont val="Calibri"/>
        <family val="2"/>
        <scheme val="minor"/>
      </rPr>
      <t xml:space="preserve">Scroll right through the excel sheet until you see column N, with the heading "Sustainability Frameworks". By clicking the icon next to "Sustainability Frameworks" (cell N3) and choosing "Yes" from the menu that pops up, we can filter for only those providers that provide training in Sustainability Frameworks. </t>
    </r>
    <r>
      <rPr>
        <b/>
        <sz val="16"/>
        <color theme="1"/>
        <rFont val="Calibri"/>
        <family val="2"/>
        <scheme val="minor"/>
      </rPr>
      <t xml:space="preserve"> </t>
    </r>
  </si>
  <si>
    <r>
      <rPr>
        <b/>
        <sz val="16"/>
        <color theme="1"/>
        <rFont val="Calibri"/>
        <family val="2"/>
        <scheme val="minor"/>
      </rPr>
      <t>6)</t>
    </r>
    <r>
      <rPr>
        <sz val="16"/>
        <color theme="1"/>
        <rFont val="Calibri"/>
        <family val="2"/>
        <scheme val="minor"/>
      </rPr>
      <t xml:space="preserve"> Scroll left through the excel sheet until you reach column E, with the heading "Groups". By clicking on the icon next to this heading and selecting "Yes", you can filter for only those professional development providers that offer Groups. </t>
    </r>
  </si>
  <si>
    <r>
      <rPr>
        <b/>
        <sz val="16"/>
        <color theme="1"/>
        <rFont val="Calibri"/>
        <family val="2"/>
        <scheme val="minor"/>
      </rPr>
      <t>7)</t>
    </r>
    <r>
      <rPr>
        <sz val="16"/>
        <color theme="1"/>
        <rFont val="Calibri"/>
        <family val="2"/>
        <scheme val="minor"/>
      </rPr>
      <t xml:space="preserve"> We have now generated a list of organizations that provide professional development related to Sustainability Frameworks using Groups as the delivery model. Scroll down through the page, and explore the options that have been generated. This list can serve as an excellent starting point to addressing your professional development needs. If you wish to further refine a list of providers that you have generated, consider adding other filters using the same process as describe in steps 4 through 6. </t>
    </r>
  </si>
  <si>
    <t>Urban Sustainability Directors Network</t>
  </si>
  <si>
    <t>parzenjulia@gmail.com</t>
  </si>
  <si>
    <t>Frequent networking/mentorship opportunities</t>
  </si>
  <si>
    <t>United States/Canada</t>
  </si>
  <si>
    <t>http://www.sustainablecitiesinstitute.org/usdn</t>
  </si>
  <si>
    <t>graduateadmissions@ccny.cuny.edu</t>
  </si>
  <si>
    <t>natalia@corecolorado.org</t>
  </si>
  <si>
    <t>energyuniversity@schneider-electric.com</t>
  </si>
  <si>
    <t>fkhatri@fnrservices.com</t>
  </si>
  <si>
    <t>608.213.6165</t>
  </si>
  <si>
    <t>Gunnar Hubbard</t>
  </si>
  <si>
    <t>information@fore-solutions.com</t>
  </si>
  <si>
    <t>207.347.5066</t>
  </si>
  <si>
    <t>John Carruthers</t>
  </si>
  <si>
    <t>jic@gwu.edu</t>
  </si>
  <si>
    <t>202.994.8353</t>
  </si>
  <si>
    <t>Bradford Rand</t>
  </si>
  <si>
    <t>Brand@gogreenexpo.com</t>
  </si>
  <si>
    <t>212.655.4505</t>
  </si>
  <si>
    <t>Ann Driscoll</t>
  </si>
  <si>
    <t>ann.driscoll@goddard.edu</t>
  </si>
  <si>
    <t>802.322.1694</t>
  </si>
  <si>
    <t>Mike Schiller</t>
  </si>
  <si>
    <t>info@gbapgh.org</t>
  </si>
  <si>
    <t>412.431.0709</t>
  </si>
  <si>
    <t>Peter Templeton</t>
  </si>
  <si>
    <t>ptempleton@gbci.org</t>
  </si>
  <si>
    <t>202.828.1137</t>
  </si>
  <si>
    <t>customercare@greenexamprep.com</t>
  </si>
  <si>
    <t>888.414.9998</t>
  </si>
  <si>
    <t>210.858.7783</t>
  </si>
  <si>
    <t>415.388.5273</t>
  </si>
  <si>
    <t>contact@greenedu.com</t>
  </si>
  <si>
    <t>800.355.1751</t>
  </si>
  <si>
    <t>Charlie Popeck</t>
  </si>
  <si>
    <t>info@greenideas.com</t>
  </si>
  <si>
    <t>877.887.9799</t>
  </si>
  <si>
    <t>919.967.2223 Ext 124</t>
  </si>
  <si>
    <t>greenmentor@sustainabilitynycollaboration.com</t>
  </si>
  <si>
    <t>888.771.7302</t>
  </si>
  <si>
    <t>info@greenpathnj.com</t>
  </si>
  <si>
    <t>609.737.8080</t>
  </si>
  <si>
    <t>Philip Beere</t>
  </si>
  <si>
    <t>info@gstreetinc.com</t>
  </si>
  <si>
    <t>855.466.7444</t>
  </si>
  <si>
    <t>sales@greenbrokereducation.com</t>
  </si>
  <si>
    <t>800.275.2522</t>
  </si>
  <si>
    <t>Ron Blank</t>
  </si>
  <si>
    <t>ron@ronblank.com</t>
  </si>
  <si>
    <t>800.248.6364</t>
  </si>
  <si>
    <t>Paul Bates</t>
  </si>
  <si>
    <t>pbates@greengaurd.org</t>
  </si>
  <si>
    <t>800.427.9681</t>
  </si>
  <si>
    <t>Michael Gillenwater</t>
  </si>
  <si>
    <t>info@ghginstitute.org</t>
  </si>
  <si>
    <t>202.350.9047</t>
  </si>
  <si>
    <t>Doug Chapman</t>
  </si>
  <si>
    <t>doug@halfmoonseminars.com</t>
  </si>
  <si>
    <t>715.835.5900</t>
  </si>
  <si>
    <t>617.495.1100</t>
  </si>
  <si>
    <t>Marianne Conrad</t>
  </si>
  <si>
    <t>mconrad@ies.org</t>
  </si>
  <si>
    <t>212.248.5000 x.125</t>
  </si>
  <si>
    <t>Amy Bastin</t>
  </si>
  <si>
    <t>812.855.0635</t>
  </si>
  <si>
    <t>Caren Martin</t>
  </si>
  <si>
    <t>informedesign@mn.edu</t>
  </si>
  <si>
    <t>612.624.5318</t>
  </si>
  <si>
    <t>Eileen Figel</t>
  </si>
  <si>
    <t>efigel@instituteccd.org</t>
  </si>
  <si>
    <t>312.422.9568</t>
  </si>
  <si>
    <t>isc@iscvt.org</t>
  </si>
  <si>
    <t>802.229.2900</t>
  </si>
  <si>
    <t>custserv@irem.org</t>
  </si>
  <si>
    <t>800.837.0706</t>
  </si>
  <si>
    <t>888.422.7233</t>
  </si>
  <si>
    <t>info@iisd.ca</t>
  </si>
  <si>
    <t>204.958.7700</t>
  </si>
  <si>
    <t>April Stephen</t>
  </si>
  <si>
    <t>info@ipedinc.net</t>
  </si>
  <si>
    <t>202.331.9230</t>
  </si>
  <si>
    <t>503.284.9132</t>
  </si>
  <si>
    <t>607.274.3143</t>
  </si>
  <si>
    <t>Don Griffith</t>
  </si>
  <si>
    <t>dgriffith@sabmagazine.com</t>
  </si>
  <si>
    <t>800.520.6281 x304</t>
  </si>
  <si>
    <t>kc@karpmanconsulting.net</t>
  </si>
  <si>
    <t>860.430.9995</t>
  </si>
  <si>
    <t>510.486.4999</t>
  </si>
  <si>
    <t>608.280.0255</t>
  </si>
  <si>
    <t>info@lisc.org</t>
  </si>
  <si>
    <t>212.455.9800</t>
  </si>
  <si>
    <t>Judy Corbett</t>
  </si>
  <si>
    <t>jcorbett@lgc.org</t>
  </si>
  <si>
    <t>916.448.1198 x318</t>
  </si>
  <si>
    <t>training@lutron.com</t>
  </si>
  <si>
    <t>610.282.6280</t>
  </si>
  <si>
    <t>Eric Beckman</t>
  </si>
  <si>
    <t>beckman@pitt.edu</t>
  </si>
  <si>
    <t>412.624.4828</t>
  </si>
  <si>
    <t>315.443.0268</t>
  </si>
  <si>
    <t>877.876.8093</t>
  </si>
  <si>
    <t>Julie Amato-Kohl</t>
  </si>
  <si>
    <t>Jkohl@mmart.com</t>
  </si>
  <si>
    <t>312.527.7083</t>
  </si>
  <si>
    <t>617.253.2659</t>
  </si>
  <si>
    <t>Gerald Howard</t>
  </si>
  <si>
    <t>jhoward@nahb.org</t>
  </si>
  <si>
    <t>800.368.5242</t>
  </si>
  <si>
    <t>800.498.9422</t>
  </si>
  <si>
    <t>202.272.2448</t>
  </si>
  <si>
    <t>info@charretteinstitute.org</t>
  </si>
  <si>
    <t>503.233.8486</t>
  </si>
  <si>
    <t>nibs@nibs.org</t>
  </si>
  <si>
    <t>202.289.7800</t>
  </si>
  <si>
    <t>Tammy Zborel</t>
  </si>
  <si>
    <t>zborel@nlc.org</t>
  </si>
  <si>
    <t>202.626.3096</t>
  </si>
  <si>
    <t>847.918.7101</t>
  </si>
  <si>
    <t>ncsc@ncsu.edu</t>
  </si>
  <si>
    <t>919.515.3480</t>
  </si>
  <si>
    <t>mail@newurbannews.com</t>
  </si>
  <si>
    <t>607.275.3087</t>
  </si>
  <si>
    <t>Kevin Stack</t>
  </si>
  <si>
    <t>info@ngbc.us</t>
  </si>
  <si>
    <t>315.478.6016</t>
  </si>
  <si>
    <t>Stan Price</t>
  </si>
  <si>
    <t>206.292.5592</t>
  </si>
  <si>
    <t>312.503.0875</t>
  </si>
  <si>
    <t>303.275.3000</t>
  </si>
  <si>
    <t>Michelle Bombeck</t>
  </si>
  <si>
    <t xml:space="preserve">info@obrienandco.com </t>
  </si>
  <si>
    <t>206.621.8626</t>
  </si>
  <si>
    <t>703.516.4146</t>
  </si>
  <si>
    <t>Fletcher Beaudoin</t>
  </si>
  <si>
    <t>beaudoin@pdx.edu</t>
  </si>
  <si>
    <t>503.784.5981</t>
  </si>
  <si>
    <t>Bill Shutkin</t>
  </si>
  <si>
    <t>william.shutkin@presidioedu.org</t>
  </si>
  <si>
    <t>415.655.8964</t>
  </si>
  <si>
    <t>Marty Pickett</t>
  </si>
  <si>
    <t>970.927.3851</t>
  </si>
  <si>
    <t>info@shadesofgreennetwork.com</t>
  </si>
  <si>
    <t>201.984.3413</t>
  </si>
  <si>
    <t>Jeff Birkby</t>
  </si>
  <si>
    <t>info@smartgrowth.org</t>
  </si>
  <si>
    <t>866.643.2767</t>
  </si>
  <si>
    <t>Dennis Creech</t>
  </si>
  <si>
    <t>404.872.3549</t>
  </si>
  <si>
    <t>Mark Stetz</t>
  </si>
  <si>
    <t>970.422.1890</t>
  </si>
  <si>
    <t>swa@swinter.com</t>
  </si>
  <si>
    <t>203.857.0200</t>
  </si>
  <si>
    <t>info@submittalexchange.com</t>
  </si>
  <si>
    <t>608.819.0689</t>
  </si>
  <si>
    <t>info@sustainablebuildingsoluions.biz</t>
  </si>
  <si>
    <t>262.797.0797</t>
  </si>
  <si>
    <t>Bud DeFlaviis</t>
  </si>
  <si>
    <t>202.628.7400</t>
  </si>
  <si>
    <t>Jane McRae</t>
  </si>
  <si>
    <t>jcmcrae@icsc.ca</t>
  </si>
  <si>
    <t>604.569.0965</t>
  </si>
  <si>
    <t>Geoff Anderson</t>
  </si>
  <si>
    <t>770.384.3889</t>
  </si>
  <si>
    <t>Sandra Leiboqitz</t>
  </si>
  <si>
    <t>804.644.3880 Ext. 1101</t>
  </si>
  <si>
    <t>415.762.3941</t>
  </si>
  <si>
    <t>Dan Chiras</t>
  </si>
  <si>
    <t>info@evergreeninstitute.org</t>
  </si>
  <si>
    <t>303.883.8290</t>
  </si>
  <si>
    <t>617.374.3740</t>
  </si>
  <si>
    <t>952.938.1588</t>
  </si>
  <si>
    <t>510.642.4151</t>
  </si>
  <si>
    <t>Albert Segars</t>
  </si>
  <si>
    <t>Al_Segars@unc.edu</t>
  </si>
  <si>
    <t>919.962.8467</t>
  </si>
  <si>
    <t>202.566.2864</t>
  </si>
  <si>
    <t>Juliann Allison</t>
  </si>
  <si>
    <t>juliann.allison@ucr.edu</t>
  </si>
  <si>
    <t>951.827.4582</t>
  </si>
  <si>
    <t>949.824.5990</t>
  </si>
  <si>
    <t>303.492.8308</t>
  </si>
  <si>
    <t>303.315.2805</t>
  </si>
  <si>
    <t>Laurel Brown</t>
  </si>
  <si>
    <t>lbrown@treeo.ufl.edu</t>
  </si>
  <si>
    <t>352.392.9570 Ext. 231</t>
  </si>
  <si>
    <t>Rick Bunch</t>
  </si>
  <si>
    <t>rbunch@umich.edu</t>
  </si>
  <si>
    <t>734.764.2521</t>
  </si>
  <si>
    <t>ctrinfo@uoregon.edu</t>
  </si>
  <si>
    <t>800.824.2714</t>
  </si>
  <si>
    <t>Christian Wells</t>
  </si>
  <si>
    <t>ecwells@usf.edu</t>
  </si>
  <si>
    <t>813.974.5397</t>
  </si>
  <si>
    <t>512.232.4334</t>
  </si>
  <si>
    <t>Alan Beckenstein</t>
  </si>
  <si>
    <t>BeckensteinA@darden.virgina.edu</t>
  </si>
  <si>
    <t>434.924.4805</t>
  </si>
  <si>
    <t>Gregg Mitman</t>
  </si>
  <si>
    <t>gmitman@med.wisc.edu</t>
  </si>
  <si>
    <t>608.265.5296</t>
  </si>
  <si>
    <t>Patrick Phillips</t>
  </si>
  <si>
    <t>Patrick.Phillips@uli.org</t>
  </si>
  <si>
    <t>202.624.7163</t>
  </si>
  <si>
    <t>800.795.1747</t>
  </si>
  <si>
    <t>314.935.6700</t>
  </si>
  <si>
    <t>269.387.4200</t>
  </si>
  <si>
    <t>info@wbcsd.org</t>
  </si>
  <si>
    <t>202.383.9505</t>
  </si>
  <si>
    <t>Jenny Carney</t>
  </si>
  <si>
    <t>jcarney@yrgsustainability.com</t>
  </si>
  <si>
    <t>312.391.2041</t>
  </si>
  <si>
    <r>
      <rPr>
        <b/>
        <sz val="16"/>
        <color theme="1"/>
        <rFont val="Calibri"/>
        <family val="2"/>
        <scheme val="minor"/>
      </rPr>
      <t>10)</t>
    </r>
    <r>
      <rPr>
        <sz val="16"/>
        <color theme="1"/>
        <rFont val="Calibri"/>
        <family val="2"/>
        <scheme val="minor"/>
      </rPr>
      <t xml:space="preserve"> If you wish to use this directory while taking into account your personal professional development needs, we recommend that you begin by opening the Excel file titled "USDN Tool # 3 - Self Assessment of Competencies for Sustainability Directors". In the "Instructions" tab, fo</t>
    </r>
    <r>
      <rPr>
        <sz val="16"/>
        <rFont val="Calibri"/>
        <family val="2"/>
        <scheme val="minor"/>
      </rPr>
      <t>llow steps 1 through 10 to</t>
    </r>
    <r>
      <rPr>
        <sz val="16"/>
        <color theme="1"/>
        <rFont val="Calibri"/>
        <family val="2"/>
        <scheme val="minor"/>
      </rPr>
      <t xml:space="preserve"> generate a set of personalized professional development delivery model recommendations, and then follow </t>
    </r>
    <r>
      <rPr>
        <sz val="16"/>
        <rFont val="Calibri"/>
        <family val="2"/>
        <scheme val="minor"/>
      </rPr>
      <t xml:space="preserve">steps 11 through 20 to </t>
    </r>
    <r>
      <rPr>
        <sz val="16"/>
        <color theme="1"/>
        <rFont val="Calibri"/>
        <family val="2"/>
        <scheme val="minor"/>
      </rPr>
      <t xml:space="preserve">use those recommendations, combined with this provider directory, to more directly target your professional development search. </t>
    </r>
  </si>
  <si>
    <t xml:space="preserve">This directory contains 194 institutions providing professional development services across a range of process skills, content knowledge categories, and delivery models. The Directory organizes providers by whether or not they offer the various process skills/content knowledge categories/delivery models, and also contains additional information on each provider (e.g. website, accreditation). After exploring this directory, it is critical that you research institutions in which you have an interest to ensure that they meet your own, highly individualized professional development needs. We encourage you to explore these institutions by reading through their websites, asking your contacts for their own opinions, and contacting the provider directly to obtain additional information. Additionally, inclusion in this provider directory should not be taken to imply any endorsement of any individual provider, or to imply that the claims of each provider have been individually vetted. Rather, this directory reflects the results of a USDN commissioned secondary market scan designed to create a foundational understanding of professional development services and service providers in areas of interest to USDN members. </t>
  </si>
  <si>
    <r>
      <t xml:space="preserve">9) </t>
    </r>
    <r>
      <rPr>
        <sz val="16"/>
        <color theme="1"/>
        <rFont val="Calibri"/>
        <family val="2"/>
        <scheme val="minor"/>
      </rPr>
      <t xml:space="preserve">If, for any reason, you want to reset all the filters and show the complete list of providers again, simply look at the small icons in each cell of row 3 that usually contain only the upside-down triangle. The columns with filters selected will have a much smaller upside-down triangle and a large funnel shape in the icon. Click on the icon and choose the option "Select All". You must do this for each column that has a filter in place. Alternatively, you can download a fresh, unfiltered version of this document at http://www.ohcommunitypartners.com/clients/. To download, scroll down the alphabetical list of clients and click on Urban Directors Sustainability Network. 
Please note that you can save as many versions of the tool as you like, each with different filters enabled.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</si>
</sst>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4">
    <font>
      <sz val="11"/>
      <color theme="1"/>
      <name val="Calibri"/>
      <family val="2"/>
      <scheme val="minor"/>
    </font>
    <font>
      <b/>
      <sz val="11"/>
      <color indexed="8"/>
      <name val="Calibri"/>
      <family val="2"/>
    </font>
    <font>
      <b/>
      <sz val="11"/>
      <color indexed="9"/>
      <name val="Calibri"/>
      <family val="2"/>
    </font>
    <font>
      <sz val="11"/>
      <color indexed="9"/>
      <name val="Calibri"/>
      <family val="2"/>
    </font>
    <font>
      <sz val="14"/>
      <color indexed="8"/>
      <name val="Calibri"/>
      <family val="2"/>
    </font>
    <font>
      <b/>
      <sz val="12"/>
      <color indexed="9"/>
      <name val="Calibri"/>
      <family val="2"/>
    </font>
    <font>
      <sz val="9"/>
      <color indexed="9"/>
      <name val="Calibri"/>
      <family val="2"/>
    </font>
    <font>
      <sz val="9"/>
      <color indexed="8"/>
      <name val="Calibri"/>
      <family val="2"/>
    </font>
    <font>
      <sz val="11"/>
      <color indexed="8"/>
      <name val="Calibri"/>
      <family val="2"/>
    </font>
    <font>
      <sz val="8"/>
      <name val="Calibri"/>
      <family val="2"/>
    </font>
    <font>
      <sz val="11"/>
      <color indexed="9"/>
      <name val="Calibri"/>
      <family val="2"/>
    </font>
    <font>
      <u/>
      <sz val="9"/>
      <color indexed="9"/>
      <name val="Calibri"/>
      <family val="2"/>
    </font>
    <font>
      <u/>
      <sz val="11"/>
      <color theme="10"/>
      <name val="Calibri"/>
      <family val="2"/>
    </font>
    <font>
      <sz val="10"/>
      <color theme="1"/>
      <name val="Arial Unicode MS"/>
      <family val="2"/>
    </font>
    <font>
      <b/>
      <sz val="9"/>
      <color indexed="9"/>
      <name val="Calibri"/>
      <family val="2"/>
    </font>
    <font>
      <b/>
      <sz val="9"/>
      <color indexed="8"/>
      <name val="Calibri"/>
      <family val="2"/>
    </font>
    <font>
      <i/>
      <sz val="9"/>
      <color indexed="8"/>
      <name val="Calibri"/>
      <family val="2"/>
    </font>
    <font>
      <sz val="12"/>
      <color indexed="9"/>
      <name val="Calibri"/>
      <family val="2"/>
    </font>
    <font>
      <sz val="12"/>
      <color indexed="8"/>
      <name val="Calibri"/>
      <family val="2"/>
    </font>
    <font>
      <sz val="12"/>
      <color theme="1"/>
      <name val="Calibri"/>
      <family val="2"/>
      <scheme val="minor"/>
    </font>
    <font>
      <u/>
      <sz val="12"/>
      <color theme="10"/>
      <name val="Calibri"/>
      <family val="2"/>
    </font>
    <font>
      <sz val="12"/>
      <color theme="1"/>
      <name val="Gill Sans MT"/>
      <family val="2"/>
    </font>
    <font>
      <sz val="12"/>
      <name val="Arial"/>
      <family val="2"/>
    </font>
    <font>
      <sz val="12"/>
      <color rgb="FF000000"/>
      <name val="Arial"/>
      <family val="2"/>
    </font>
    <font>
      <b/>
      <sz val="12"/>
      <color theme="1"/>
      <name val="Calibri"/>
      <family val="2"/>
      <scheme val="minor"/>
    </font>
    <font>
      <sz val="16"/>
      <color theme="1"/>
      <name val="Calibri"/>
      <family val="2"/>
      <scheme val="minor"/>
    </font>
    <font>
      <b/>
      <sz val="20"/>
      <color theme="0"/>
      <name val="Calibri"/>
      <family val="2"/>
      <scheme val="minor"/>
    </font>
    <font>
      <b/>
      <sz val="16"/>
      <color theme="1"/>
      <name val="Calibri"/>
      <family val="2"/>
      <scheme val="minor"/>
    </font>
    <font>
      <sz val="16"/>
      <color rgb="FFFF0000"/>
      <name val="Calibri"/>
      <family val="2"/>
      <scheme val="minor"/>
    </font>
    <font>
      <sz val="16"/>
      <color theme="0"/>
      <name val="Calibri"/>
      <family val="2"/>
      <scheme val="minor"/>
    </font>
    <font>
      <b/>
      <sz val="16"/>
      <color indexed="9"/>
      <name val="Calibri"/>
      <family val="2"/>
    </font>
    <font>
      <b/>
      <sz val="22"/>
      <color theme="0"/>
      <name val="Calibri"/>
      <family val="2"/>
      <scheme val="minor"/>
    </font>
    <font>
      <sz val="20"/>
      <color rgb="FFFF0000"/>
      <name val="Calibri"/>
      <family val="2"/>
      <scheme val="minor"/>
    </font>
    <font>
      <sz val="16"/>
      <name val="Calibri"/>
      <family val="2"/>
      <scheme val="minor"/>
    </font>
  </fonts>
  <fills count="17">
    <fill>
      <patternFill patternType="none"/>
    </fill>
    <fill>
      <patternFill patternType="gray125"/>
    </fill>
    <fill>
      <patternFill patternType="solid">
        <fgColor indexed="57"/>
        <bgColor indexed="64"/>
      </patternFill>
    </fill>
    <fill>
      <patternFill patternType="solid">
        <fgColor indexed="9"/>
        <bgColor indexed="64"/>
      </patternFill>
    </fill>
    <fill>
      <patternFill patternType="solid">
        <fgColor indexed="46"/>
        <bgColor indexed="64"/>
      </patternFill>
    </fill>
    <fill>
      <patternFill patternType="solid">
        <fgColor rgb="FFCC99FF"/>
        <bgColor indexed="64"/>
      </patternFill>
    </fill>
    <fill>
      <patternFill patternType="solid">
        <fgColor theme="5" tint="-0.249977111117893"/>
        <bgColor indexed="64"/>
      </patternFill>
    </fill>
    <fill>
      <patternFill patternType="solid">
        <fgColor rgb="FF9900FF"/>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3" tint="-0.249977111117893"/>
        <bgColor indexed="64"/>
      </patternFill>
    </fill>
    <fill>
      <patternFill patternType="solid">
        <fgColor rgb="FF9966FF"/>
        <bgColor indexed="64"/>
      </patternFill>
    </fill>
    <fill>
      <patternFill patternType="solid">
        <fgColor theme="5" tint="-0.499984740745262"/>
        <bgColor indexed="64"/>
      </patternFill>
    </fill>
    <fill>
      <patternFill patternType="solid">
        <fgColor theme="3" tint="-0.499984740745262"/>
        <bgColor indexed="64"/>
      </patternFill>
    </fill>
    <fill>
      <patternFill patternType="solid">
        <fgColor theme="1" tint="4.9989318521683403E-2"/>
        <bgColor indexed="64"/>
      </patternFill>
    </fill>
    <fill>
      <patternFill patternType="solid">
        <fgColor theme="1" tint="0.249977111117893"/>
        <bgColor indexed="64"/>
      </patternFill>
    </fill>
    <fill>
      <patternFill patternType="solid">
        <fgColor rgb="FF00B050"/>
        <bgColor indexed="64"/>
      </patternFill>
    </fill>
  </fills>
  <borders count="27">
    <border>
      <left/>
      <right/>
      <top/>
      <bottom/>
      <diagonal/>
    </border>
    <border>
      <left/>
      <right/>
      <top/>
      <bottom style="thin">
        <color indexed="9"/>
      </bottom>
      <diagonal/>
    </border>
    <border>
      <left style="thin">
        <color indexed="64"/>
      </left>
      <right style="thin">
        <color indexed="9"/>
      </right>
      <top/>
      <bottom style="thin">
        <color indexed="64"/>
      </bottom>
      <diagonal/>
    </border>
    <border>
      <left/>
      <right style="thin">
        <color indexed="9"/>
      </right>
      <top/>
      <bottom style="thin">
        <color indexed="64"/>
      </bottom>
      <diagonal/>
    </border>
    <border>
      <left style="thin">
        <color indexed="9"/>
      </left>
      <right style="medium">
        <color indexed="9"/>
      </right>
      <top style="thin">
        <color indexed="9"/>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9"/>
      </right>
      <top/>
      <bottom style="thin">
        <color indexed="9"/>
      </bottom>
      <diagonal/>
    </border>
    <border>
      <left style="thin">
        <color indexed="64"/>
      </left>
      <right/>
      <top style="thin">
        <color indexed="64"/>
      </top>
      <bottom style="thin">
        <color indexed="64"/>
      </bottom>
      <diagonal/>
    </border>
    <border>
      <left style="thin">
        <color indexed="9"/>
      </left>
      <right/>
      <top style="thin">
        <color indexed="9"/>
      </top>
      <bottom style="thin">
        <color indexed="64"/>
      </bottom>
      <diagonal/>
    </border>
    <border>
      <left style="thin">
        <color indexed="64"/>
      </left>
      <right style="thin">
        <color indexed="64"/>
      </right>
      <top/>
      <bottom style="thin">
        <color indexed="64"/>
      </bottom>
      <diagonal/>
    </border>
    <border>
      <left/>
      <right style="thin">
        <color indexed="9"/>
      </right>
      <top/>
      <bottom/>
      <diagonal/>
    </border>
    <border>
      <left style="thin">
        <color indexed="9"/>
      </left>
      <right style="medium">
        <color indexed="9"/>
      </right>
      <top style="thin">
        <color indexed="9"/>
      </top>
      <bottom/>
      <diagonal/>
    </border>
    <border>
      <left style="thin">
        <color indexed="64"/>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theme="0" tint="-0.499984740745262"/>
      </left>
      <right/>
      <top style="thin">
        <color theme="0" tint="-0.499984740745262"/>
      </top>
      <bottom/>
      <diagonal/>
    </border>
    <border>
      <left/>
      <right/>
      <top/>
      <bottom style="thin">
        <color theme="0" tint="-0.499984740745262"/>
      </bottom>
      <diagonal/>
    </border>
  </borders>
  <cellStyleXfs count="3">
    <xf numFmtId="0" fontId="0" fillId="0" borderId="0"/>
    <xf numFmtId="0" fontId="12" fillId="0" borderId="0" applyNumberFormat="0" applyFill="0" applyBorder="0" applyAlignment="0" applyProtection="0">
      <alignment vertical="top"/>
      <protection locked="0"/>
    </xf>
    <xf numFmtId="0" fontId="8" fillId="0" borderId="0"/>
  </cellStyleXfs>
  <cellXfs count="147">
    <xf numFmtId="0" fontId="0" fillId="0" borderId="0" xfId="0"/>
    <xf numFmtId="0" fontId="1" fillId="0" borderId="0" xfId="0" applyFont="1" applyAlignment="1">
      <alignment horizontal="center"/>
    </xf>
    <xf numFmtId="0" fontId="0" fillId="0" borderId="0" xfId="0" applyFont="1"/>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0" fillId="0" borderId="5" xfId="0" applyFont="1" applyBorder="1"/>
    <xf numFmtId="0" fontId="0" fillId="0" borderId="0" xfId="0" applyFont="1" applyBorder="1"/>
    <xf numFmtId="0" fontId="0" fillId="0" borderId="0" xfId="0" applyBorder="1" applyAlignment="1">
      <alignment horizontal="right"/>
    </xf>
    <xf numFmtId="0" fontId="4" fillId="0" borderId="5" xfId="0" applyFont="1" applyBorder="1"/>
    <xf numFmtId="0" fontId="7" fillId="3" borderId="6" xfId="0" applyNumberFormat="1" applyFont="1" applyFill="1" applyBorder="1" applyAlignment="1" applyProtection="1">
      <alignment wrapText="1"/>
    </xf>
    <xf numFmtId="0" fontId="7" fillId="3" borderId="6" xfId="0" applyFont="1" applyFill="1" applyBorder="1" applyAlignment="1">
      <alignment wrapText="1"/>
    </xf>
    <xf numFmtId="0" fontId="7" fillId="3" borderId="6" xfId="0" applyFont="1" applyFill="1" applyBorder="1" applyAlignment="1">
      <alignment horizontal="center" wrapText="1"/>
    </xf>
    <xf numFmtId="0" fontId="7" fillId="3" borderId="6" xfId="0" applyFont="1" applyFill="1" applyBorder="1" applyAlignment="1">
      <alignment horizontal="center"/>
    </xf>
    <xf numFmtId="0" fontId="7" fillId="3" borderId="6" xfId="0" applyFont="1" applyFill="1" applyBorder="1" applyAlignment="1"/>
    <xf numFmtId="0" fontId="7" fillId="0" borderId="6" xfId="0" applyFont="1" applyFill="1" applyBorder="1" applyAlignment="1">
      <alignment wrapText="1"/>
    </xf>
    <xf numFmtId="0" fontId="0" fillId="0" borderId="5" xfId="0" applyFont="1" applyBorder="1" applyAlignment="1">
      <alignment horizontal="center"/>
    </xf>
    <xf numFmtId="0" fontId="0" fillId="0" borderId="0" xfId="0" applyFont="1" applyAlignment="1">
      <alignment horizontal="center"/>
    </xf>
    <xf numFmtId="0" fontId="0" fillId="0" borderId="5" xfId="0" applyFont="1" applyBorder="1" applyAlignment="1">
      <alignment wrapText="1"/>
    </xf>
    <xf numFmtId="0" fontId="0" fillId="0" borderId="0" xfId="0" applyFont="1" applyAlignment="1">
      <alignment wrapText="1"/>
    </xf>
    <xf numFmtId="0" fontId="2" fillId="2" borderId="9" xfId="0" applyFont="1" applyFill="1" applyBorder="1" applyAlignment="1">
      <alignment horizontal="center" wrapText="1"/>
    </xf>
    <xf numFmtId="0" fontId="6" fillId="4" borderId="6" xfId="0" applyFont="1" applyFill="1" applyBorder="1" applyAlignment="1">
      <alignment wrapText="1"/>
    </xf>
    <xf numFmtId="0" fontId="6" fillId="4" borderId="6" xfId="0" applyFont="1" applyFill="1" applyBorder="1" applyAlignment="1">
      <alignment horizontal="center" wrapText="1"/>
    </xf>
    <xf numFmtId="0" fontId="6" fillId="4" borderId="6" xfId="0" applyFont="1" applyFill="1" applyBorder="1" applyAlignment="1"/>
    <xf numFmtId="0" fontId="6" fillId="4" borderId="6" xfId="2" applyFont="1" applyFill="1" applyBorder="1" applyAlignment="1">
      <alignment wrapText="1"/>
    </xf>
    <xf numFmtId="0" fontId="6" fillId="4" borderId="8" xfId="0" applyFont="1" applyFill="1" applyBorder="1" applyAlignment="1">
      <alignment wrapText="1"/>
    </xf>
    <xf numFmtId="0" fontId="6" fillId="4" borderId="6" xfId="0" applyNumberFormat="1" applyFont="1" applyFill="1" applyBorder="1" applyAlignment="1" applyProtection="1">
      <alignment wrapText="1"/>
    </xf>
    <xf numFmtId="0" fontId="10" fillId="0" borderId="0" xfId="0" applyFont="1"/>
    <xf numFmtId="0" fontId="11" fillId="4" borderId="6" xfId="1" applyFont="1" applyFill="1" applyBorder="1" applyAlignment="1" applyProtection="1">
      <alignment wrapText="1"/>
    </xf>
    <xf numFmtId="0" fontId="11" fillId="4" borderId="8" xfId="1" applyFont="1" applyFill="1" applyBorder="1" applyAlignment="1" applyProtection="1">
      <alignment wrapText="1"/>
    </xf>
    <xf numFmtId="0" fontId="0" fillId="0" borderId="0" xfId="0" applyFont="1" applyBorder="1" applyAlignment="1">
      <alignment horizontal="center"/>
    </xf>
    <xf numFmtId="0" fontId="10" fillId="0" borderId="0" xfId="0" applyFont="1" applyFill="1"/>
    <xf numFmtId="0" fontId="6" fillId="5" borderId="6" xfId="0" applyFont="1" applyFill="1" applyBorder="1" applyAlignment="1"/>
    <xf numFmtId="0" fontId="6" fillId="5" borderId="6" xfId="0" applyFont="1" applyFill="1" applyBorder="1" applyAlignment="1">
      <alignment wrapText="1"/>
    </xf>
    <xf numFmtId="0" fontId="6" fillId="5" borderId="6" xfId="0" applyFont="1" applyFill="1" applyBorder="1" applyAlignment="1">
      <alignment horizontal="center" wrapText="1"/>
    </xf>
    <xf numFmtId="0" fontId="6" fillId="5" borderId="8" xfId="0" applyFont="1" applyFill="1" applyBorder="1" applyAlignment="1">
      <alignment wrapText="1"/>
    </xf>
    <xf numFmtId="0" fontId="7" fillId="3" borderId="0" xfId="0" applyNumberFormat="1" applyFont="1" applyFill="1" applyBorder="1" applyAlignment="1" applyProtection="1">
      <alignment wrapText="1"/>
    </xf>
    <xf numFmtId="0" fontId="7" fillId="3" borderId="10" xfId="0" applyNumberFormat="1" applyFont="1" applyFill="1" applyBorder="1" applyAlignment="1" applyProtection="1">
      <alignment wrapText="1"/>
    </xf>
    <xf numFmtId="0" fontId="0" fillId="0" borderId="6" xfId="0" applyFont="1" applyBorder="1"/>
    <xf numFmtId="0" fontId="4" fillId="0" borderId="5" xfId="0" applyFont="1" applyBorder="1" applyAlignment="1">
      <alignment horizontal="center"/>
    </xf>
    <xf numFmtId="0" fontId="5" fillId="7" borderId="1" xfId="0" applyFont="1" applyFill="1" applyBorder="1" applyAlignment="1">
      <alignment horizontal="left"/>
    </xf>
    <xf numFmtId="0" fontId="3" fillId="7" borderId="1" xfId="0" applyFont="1" applyFill="1" applyBorder="1"/>
    <xf numFmtId="0" fontId="0" fillId="7" borderId="1" xfId="0" applyFont="1" applyFill="1" applyBorder="1" applyAlignment="1">
      <alignment horizontal="center"/>
    </xf>
    <xf numFmtId="0" fontId="3" fillId="7" borderId="7" xfId="0" applyFont="1" applyFill="1" applyBorder="1" applyAlignment="1">
      <alignment wrapText="1"/>
    </xf>
    <xf numFmtId="0" fontId="2" fillId="11" borderId="2" xfId="0" applyFont="1" applyFill="1" applyBorder="1" applyAlignment="1">
      <alignment horizontal="center" wrapText="1"/>
    </xf>
    <xf numFmtId="0" fontId="2" fillId="11" borderId="11" xfId="0" applyFont="1" applyFill="1" applyBorder="1" applyAlignment="1">
      <alignment horizontal="center" wrapText="1"/>
    </xf>
    <xf numFmtId="0" fontId="2" fillId="11" borderId="12" xfId="0" applyFont="1" applyFill="1" applyBorder="1" applyAlignment="1">
      <alignment horizontal="center" wrapText="1"/>
    </xf>
    <xf numFmtId="0" fontId="5" fillId="9" borderId="1" xfId="0" applyFont="1" applyFill="1" applyBorder="1" applyAlignment="1">
      <alignment horizontal="left"/>
    </xf>
    <xf numFmtId="0" fontId="3" fillId="9" borderId="1" xfId="0" applyFont="1" applyFill="1" applyBorder="1" applyAlignment="1">
      <alignment horizontal="center"/>
    </xf>
    <xf numFmtId="0" fontId="3" fillId="9" borderId="7" xfId="0" applyFont="1" applyFill="1" applyBorder="1" applyAlignment="1">
      <alignment wrapText="1"/>
    </xf>
    <xf numFmtId="0" fontId="14" fillId="8" borderId="11" xfId="0" applyFont="1" applyFill="1" applyBorder="1" applyAlignment="1">
      <alignment horizontal="center" wrapText="1"/>
    </xf>
    <xf numFmtId="0" fontId="5" fillId="12" borderId="1" xfId="0" applyFont="1" applyFill="1" applyBorder="1" applyAlignment="1">
      <alignment horizontal="left"/>
    </xf>
    <xf numFmtId="0" fontId="3" fillId="12" borderId="1" xfId="0" applyFont="1" applyFill="1" applyBorder="1" applyAlignment="1">
      <alignment horizontal="center"/>
    </xf>
    <xf numFmtId="0" fontId="3" fillId="12" borderId="7" xfId="0" applyFont="1" applyFill="1" applyBorder="1" applyAlignment="1">
      <alignment wrapText="1"/>
    </xf>
    <xf numFmtId="0" fontId="14" fillId="6" borderId="11" xfId="0" applyFont="1" applyFill="1" applyBorder="1" applyAlignment="1">
      <alignment horizontal="center" wrapText="1"/>
    </xf>
    <xf numFmtId="0" fontId="14" fillId="6" borderId="12" xfId="0" applyFont="1" applyFill="1" applyBorder="1" applyAlignment="1">
      <alignment horizontal="center" wrapText="1"/>
    </xf>
    <xf numFmtId="0" fontId="14" fillId="6" borderId="0" xfId="0" applyFont="1" applyFill="1" applyBorder="1" applyAlignment="1">
      <alignment horizontal="center" wrapText="1"/>
    </xf>
    <xf numFmtId="0" fontId="5" fillId="13" borderId="1" xfId="0" applyFont="1" applyFill="1" applyBorder="1" applyAlignment="1">
      <alignment horizontal="left"/>
    </xf>
    <xf numFmtId="0" fontId="3" fillId="13" borderId="1" xfId="0" applyFont="1" applyFill="1" applyBorder="1" applyAlignment="1">
      <alignment horizontal="center"/>
    </xf>
    <xf numFmtId="0" fontId="3" fillId="13" borderId="7" xfId="0" applyFont="1" applyFill="1" applyBorder="1" applyAlignment="1">
      <alignment wrapText="1"/>
    </xf>
    <xf numFmtId="0" fontId="14" fillId="10" borderId="11" xfId="0" applyFont="1" applyFill="1" applyBorder="1" applyAlignment="1">
      <alignment horizontal="center" wrapText="1"/>
    </xf>
    <xf numFmtId="0" fontId="14" fillId="10" borderId="0" xfId="0" applyFont="1" applyFill="1" applyBorder="1" applyAlignment="1">
      <alignment horizontal="center" wrapText="1"/>
    </xf>
    <xf numFmtId="0" fontId="14" fillId="10" borderId="12" xfId="0" applyFont="1" applyFill="1" applyBorder="1" applyAlignment="1">
      <alignment horizontal="center" wrapText="1"/>
    </xf>
    <xf numFmtId="0" fontId="5" fillId="14" borderId="1" xfId="0" applyFont="1" applyFill="1" applyBorder="1" applyAlignment="1">
      <alignment horizontal="left"/>
    </xf>
    <xf numFmtId="0" fontId="3" fillId="14" borderId="1" xfId="0" applyFont="1" applyFill="1" applyBorder="1"/>
    <xf numFmtId="0" fontId="2" fillId="15" borderId="11" xfId="0" applyFont="1" applyFill="1" applyBorder="1" applyAlignment="1">
      <alignment horizontal="center" wrapText="1"/>
    </xf>
    <xf numFmtId="0" fontId="7" fillId="3" borderId="13" xfId="0" applyFont="1" applyFill="1" applyBorder="1" applyAlignment="1">
      <alignment wrapText="1"/>
    </xf>
    <xf numFmtId="0" fontId="15" fillId="3" borderId="6" xfId="0" applyFont="1" applyFill="1" applyBorder="1" applyAlignment="1">
      <alignment horizontal="center"/>
    </xf>
    <xf numFmtId="0" fontId="16" fillId="3" borderId="6" xfId="0" applyFont="1" applyFill="1" applyBorder="1" applyAlignment="1">
      <alignment horizontal="center"/>
    </xf>
    <xf numFmtId="0" fontId="7" fillId="3" borderId="15" xfId="0" applyFont="1" applyFill="1" applyBorder="1" applyAlignment="1">
      <alignment horizontal="center"/>
    </xf>
    <xf numFmtId="0" fontId="7" fillId="3" borderId="16" xfId="0" applyFont="1" applyFill="1" applyBorder="1" applyAlignment="1">
      <alignment horizontal="center"/>
    </xf>
    <xf numFmtId="0" fontId="7" fillId="3" borderId="17" xfId="0" applyFont="1" applyFill="1" applyBorder="1" applyAlignment="1">
      <alignment horizontal="center"/>
    </xf>
    <xf numFmtId="0" fontId="0" fillId="0" borderId="16" xfId="0" applyBorder="1" applyAlignment="1">
      <alignment horizontal="center"/>
    </xf>
    <xf numFmtId="0" fontId="7" fillId="3" borderId="16" xfId="0" applyFont="1" applyFill="1" applyBorder="1" applyAlignment="1">
      <alignment horizontal="center" wrapText="1"/>
    </xf>
    <xf numFmtId="0" fontId="7" fillId="3" borderId="18" xfId="0" applyFont="1" applyFill="1" applyBorder="1" applyAlignment="1">
      <alignment horizontal="center"/>
    </xf>
    <xf numFmtId="0" fontId="7" fillId="3" borderId="19" xfId="0" applyFont="1" applyFill="1" applyBorder="1" applyAlignment="1">
      <alignment horizontal="center"/>
    </xf>
    <xf numFmtId="10" fontId="7" fillId="3" borderId="6" xfId="0" applyNumberFormat="1" applyFont="1" applyFill="1" applyBorder="1" applyAlignment="1"/>
    <xf numFmtId="0" fontId="15" fillId="3" borderId="6" xfId="0" applyFont="1" applyFill="1" applyBorder="1" applyAlignment="1">
      <alignment horizontal="center" wrapText="1"/>
    </xf>
    <xf numFmtId="0" fontId="15" fillId="3" borderId="14" xfId="0" applyFont="1" applyFill="1" applyBorder="1" applyAlignment="1">
      <alignment horizontal="center"/>
    </xf>
    <xf numFmtId="10" fontId="7" fillId="3" borderId="6" xfId="0" applyNumberFormat="1" applyFont="1" applyFill="1" applyBorder="1" applyAlignment="1">
      <alignment wrapText="1"/>
    </xf>
    <xf numFmtId="0" fontId="15" fillId="0" borderId="6" xfId="0" applyFont="1" applyFill="1" applyBorder="1" applyAlignment="1">
      <alignment wrapText="1"/>
    </xf>
    <xf numFmtId="0" fontId="0" fillId="0" borderId="5" xfId="0" applyBorder="1" applyAlignment="1">
      <alignment horizontal="center"/>
    </xf>
    <xf numFmtId="0" fontId="17" fillId="7" borderId="1" xfId="0" applyFont="1" applyFill="1" applyBorder="1"/>
    <xf numFmtId="0" fontId="17" fillId="7" borderId="7" xfId="0" applyFont="1" applyFill="1" applyBorder="1" applyAlignment="1">
      <alignment wrapText="1"/>
    </xf>
    <xf numFmtId="0" fontId="17" fillId="9" borderId="1" xfId="0" applyFont="1" applyFill="1" applyBorder="1" applyAlignment="1">
      <alignment horizontal="center"/>
    </xf>
    <xf numFmtId="0" fontId="17" fillId="13" borderId="1" xfId="0" applyFont="1" applyFill="1" applyBorder="1" applyAlignment="1">
      <alignment horizontal="center"/>
    </xf>
    <xf numFmtId="0" fontId="17" fillId="14" borderId="1" xfId="0" applyFont="1" applyFill="1" applyBorder="1"/>
    <xf numFmtId="0" fontId="5" fillId="11" borderId="2" xfId="0" applyFont="1" applyFill="1" applyBorder="1" applyAlignment="1">
      <alignment horizontal="center" wrapText="1"/>
    </xf>
    <xf numFmtId="0" fontId="5" fillId="11" borderId="11" xfId="0" applyFont="1" applyFill="1" applyBorder="1" applyAlignment="1">
      <alignment horizontal="center" wrapText="1"/>
    </xf>
    <xf numFmtId="0" fontId="5" fillId="11" borderId="12" xfId="0" applyFont="1" applyFill="1" applyBorder="1" applyAlignment="1">
      <alignment horizontal="center" wrapText="1"/>
    </xf>
    <xf numFmtId="0" fontId="5" fillId="8" borderId="11" xfId="0" applyFont="1" applyFill="1" applyBorder="1" applyAlignment="1">
      <alignment horizontal="center" wrapText="1"/>
    </xf>
    <xf numFmtId="0" fontId="5" fillId="6" borderId="11" xfId="0" applyFont="1" applyFill="1" applyBorder="1" applyAlignment="1">
      <alignment horizontal="center" wrapText="1"/>
    </xf>
    <xf numFmtId="0" fontId="5" fillId="6" borderId="12" xfId="0" applyFont="1" applyFill="1" applyBorder="1" applyAlignment="1">
      <alignment horizontal="center" wrapText="1"/>
    </xf>
    <xf numFmtId="0" fontId="5" fillId="10" borderId="11" xfId="0" applyFont="1" applyFill="1" applyBorder="1" applyAlignment="1">
      <alignment horizontal="center" wrapText="1"/>
    </xf>
    <xf numFmtId="0" fontId="5" fillId="10" borderId="0" xfId="0" applyFont="1" applyFill="1" applyBorder="1" applyAlignment="1">
      <alignment horizontal="center" wrapText="1"/>
    </xf>
    <xf numFmtId="0" fontId="5" fillId="10" borderId="12" xfId="0" applyFont="1" applyFill="1" applyBorder="1" applyAlignment="1">
      <alignment horizontal="center" wrapText="1"/>
    </xf>
    <xf numFmtId="0" fontId="5" fillId="15" borderId="11" xfId="0" applyFont="1" applyFill="1" applyBorder="1" applyAlignment="1">
      <alignment horizontal="center" wrapText="1"/>
    </xf>
    <xf numFmtId="0" fontId="18" fillId="3" borderId="20" xfId="0" applyFont="1" applyFill="1" applyBorder="1" applyAlignment="1">
      <alignment horizontal="center" vertical="center" wrapText="1"/>
    </xf>
    <xf numFmtId="0" fontId="18" fillId="3" borderId="20" xfId="0" applyFont="1" applyFill="1" applyBorder="1" applyAlignment="1">
      <alignment wrapText="1"/>
    </xf>
    <xf numFmtId="164" fontId="18" fillId="3" borderId="20" xfId="0" applyNumberFormat="1" applyFont="1" applyFill="1" applyBorder="1" applyAlignment="1">
      <alignment wrapText="1"/>
    </xf>
    <xf numFmtId="0" fontId="19" fillId="0" borderId="20" xfId="0" applyFont="1" applyBorder="1"/>
    <xf numFmtId="0" fontId="24" fillId="0" borderId="20" xfId="0" applyFont="1" applyBorder="1"/>
    <xf numFmtId="0" fontId="20" fillId="0" borderId="20" xfId="1" applyFont="1" applyBorder="1" applyAlignment="1" applyProtection="1"/>
    <xf numFmtId="0" fontId="18" fillId="3" borderId="20" xfId="0" applyFont="1" applyFill="1" applyBorder="1" applyAlignment="1">
      <alignment horizontal="center" wrapText="1"/>
    </xf>
    <xf numFmtId="0" fontId="21" fillId="0" borderId="20" xfId="0" applyFont="1" applyBorder="1"/>
    <xf numFmtId="0" fontId="22" fillId="0" borderId="20" xfId="0" applyFont="1" applyBorder="1"/>
    <xf numFmtId="164" fontId="19" fillId="0" borderId="20" xfId="0" applyNumberFormat="1" applyFont="1" applyBorder="1"/>
    <xf numFmtId="0" fontId="23" fillId="0" borderId="20" xfId="0" applyFont="1" applyBorder="1"/>
    <xf numFmtId="0" fontId="19" fillId="0" borderId="20" xfId="0" applyFont="1" applyBorder="1" applyAlignment="1"/>
    <xf numFmtId="0" fontId="19" fillId="0" borderId="20" xfId="0" applyFont="1" applyBorder="1" applyAlignment="1">
      <alignment horizontal="center" vertical="center"/>
    </xf>
    <xf numFmtId="0" fontId="19" fillId="0" borderId="20" xfId="0" applyFont="1" applyBorder="1" applyAlignment="1">
      <alignment wrapText="1"/>
    </xf>
    <xf numFmtId="0" fontId="12" fillId="3" borderId="20" xfId="1" applyFill="1" applyBorder="1" applyAlignment="1" applyProtection="1">
      <alignment wrapText="1"/>
    </xf>
    <xf numFmtId="0" fontId="0" fillId="0" borderId="21" xfId="0" applyFill="1" applyBorder="1" applyAlignment="1">
      <alignment wrapText="1"/>
    </xf>
    <xf numFmtId="0" fontId="25" fillId="0" borderId="0" xfId="0" applyFont="1" applyBorder="1" applyAlignment="1">
      <alignment wrapText="1"/>
    </xf>
    <xf numFmtId="0" fontId="26" fillId="16" borderId="0" xfId="0" applyFont="1" applyFill="1" applyBorder="1" applyAlignment="1">
      <alignment horizontal="center"/>
    </xf>
    <xf numFmtId="0" fontId="26" fillId="0" borderId="0" xfId="0" applyFont="1" applyFill="1" applyBorder="1" applyAlignment="1">
      <alignment horizontal="center"/>
    </xf>
    <xf numFmtId="0" fontId="27" fillId="0" borderId="0" xfId="0" applyFont="1" applyBorder="1" applyAlignment="1">
      <alignment vertical="top" wrapText="1"/>
    </xf>
    <xf numFmtId="0" fontId="25" fillId="0" borderId="0" xfId="0" applyFont="1"/>
    <xf numFmtId="0" fontId="25" fillId="0" borderId="0" xfId="0" applyFont="1" applyAlignment="1">
      <alignment wrapText="1"/>
    </xf>
    <xf numFmtId="0" fontId="25" fillId="0" borderId="0" xfId="0" applyFont="1" applyAlignment="1">
      <alignment horizontal="left" wrapText="1" indent="2"/>
    </xf>
    <xf numFmtId="0" fontId="27" fillId="0" borderId="0" xfId="0" applyFont="1" applyAlignment="1">
      <alignment wrapText="1"/>
    </xf>
    <xf numFmtId="0" fontId="25" fillId="0" borderId="23" xfId="0" applyFont="1" applyBorder="1" applyAlignment="1">
      <alignment horizontal="center" vertical="center" wrapText="1"/>
    </xf>
    <xf numFmtId="0" fontId="29" fillId="16" borderId="0" xfId="0" applyFont="1" applyFill="1" applyAlignment="1">
      <alignment vertical="top" wrapText="1"/>
    </xf>
    <xf numFmtId="0" fontId="26" fillId="16" borderId="0" xfId="0" applyFont="1" applyFill="1" applyBorder="1" applyAlignment="1">
      <alignment horizontal="centerContinuous" wrapText="1"/>
    </xf>
    <xf numFmtId="0" fontId="30" fillId="6" borderId="20" xfId="0" applyFont="1" applyFill="1" applyBorder="1" applyAlignment="1">
      <alignment horizontal="center" vertical="center" wrapText="1"/>
    </xf>
    <xf numFmtId="0" fontId="25" fillId="0" borderId="22" xfId="0" applyFont="1" applyBorder="1" applyAlignment="1">
      <alignment wrapText="1"/>
    </xf>
    <xf numFmtId="0" fontId="25" fillId="0" borderId="20" xfId="0" applyFont="1" applyBorder="1" applyAlignment="1">
      <alignment wrapText="1"/>
    </xf>
    <xf numFmtId="0" fontId="30" fillId="10" borderId="20" xfId="0" applyFont="1" applyFill="1" applyBorder="1" applyAlignment="1">
      <alignment horizontal="center" vertical="center" wrapText="1"/>
    </xf>
    <xf numFmtId="0" fontId="25" fillId="0" borderId="24" xfId="0" applyFont="1" applyBorder="1" applyAlignment="1">
      <alignment horizontal="left" vertical="center" wrapText="1"/>
    </xf>
    <xf numFmtId="0" fontId="25" fillId="0" borderId="13" xfId="0" applyFont="1" applyBorder="1" applyAlignment="1">
      <alignment horizontal="left" vertical="center" wrapText="1"/>
    </xf>
    <xf numFmtId="0" fontId="25" fillId="0" borderId="13" xfId="0" applyFont="1" applyBorder="1" applyAlignment="1">
      <alignment vertical="center" wrapText="1"/>
    </xf>
    <xf numFmtId="0" fontId="27" fillId="0" borderId="13" xfId="0" applyFont="1" applyBorder="1" applyAlignment="1">
      <alignment vertical="center" wrapText="1"/>
    </xf>
    <xf numFmtId="0" fontId="25" fillId="0" borderId="13" xfId="0" applyFont="1" applyBorder="1" applyAlignment="1">
      <alignment wrapText="1"/>
    </xf>
    <xf numFmtId="0" fontId="31" fillId="16" borderId="0" xfId="0" applyFont="1" applyFill="1" applyBorder="1" applyAlignment="1">
      <alignment horizontal="center"/>
    </xf>
    <xf numFmtId="0" fontId="25" fillId="0" borderId="25" xfId="0" applyFont="1" applyBorder="1" applyAlignment="1">
      <alignment horizontal="center" vertical="center" wrapText="1"/>
    </xf>
    <xf numFmtId="0" fontId="5" fillId="13" borderId="1" xfId="0" applyFont="1" applyFill="1" applyBorder="1" applyAlignment="1">
      <alignment horizontal="center"/>
    </xf>
    <xf numFmtId="0" fontId="26" fillId="16" borderId="13" xfId="0" applyFont="1" applyFill="1" applyBorder="1" applyAlignment="1">
      <alignment horizontal="center"/>
    </xf>
    <xf numFmtId="0" fontId="27" fillId="0" borderId="0" xfId="0" applyFont="1"/>
    <xf numFmtId="0" fontId="25" fillId="0" borderId="0" xfId="0" applyFont="1" applyBorder="1" applyAlignment="1">
      <alignment vertical="top" wrapText="1"/>
    </xf>
    <xf numFmtId="0" fontId="0" fillId="16" borderId="0" xfId="0" applyFill="1"/>
    <xf numFmtId="0" fontId="0" fillId="0" borderId="20" xfId="0" applyBorder="1"/>
    <xf numFmtId="0" fontId="12" fillId="0" borderId="20" xfId="1" applyBorder="1" applyAlignment="1" applyProtection="1"/>
    <xf numFmtId="0" fontId="12" fillId="0" borderId="20" xfId="1" applyBorder="1" applyAlignment="1" applyProtection="1">
      <alignment horizontal="left" indent="1"/>
    </xf>
    <xf numFmtId="0" fontId="26" fillId="16" borderId="26" xfId="0" applyFont="1" applyFill="1" applyBorder="1" applyAlignment="1">
      <alignment horizontal="center" wrapText="1"/>
    </xf>
    <xf numFmtId="0" fontId="32" fillId="0" borderId="26" xfId="0" applyFont="1" applyBorder="1" applyAlignment="1">
      <alignment horizontal="center" wrapText="1"/>
    </xf>
    <xf numFmtId="0" fontId="31" fillId="16" borderId="0" xfId="0" applyFont="1" applyFill="1" applyBorder="1" applyAlignment="1">
      <alignment horizontal="center"/>
    </xf>
    <xf numFmtId="0" fontId="0" fillId="0" borderId="0" xfId="0" applyAlignment="1"/>
  </cellXfs>
  <cellStyles count="3">
    <cellStyle name="Hyperlink" xfId="1" builtinId="8"/>
    <cellStyle name="Normal" xfId="0" builtinId="0"/>
    <cellStyle name="Normal 2" xfId="2"/>
  </cellStyles>
  <dxfs count="0"/>
  <tableStyles count="0" defaultTableStyle="TableStyleMedium9" defaultPivotStyle="PivotStyleLight16"/>
  <colors>
    <mruColors>
      <color rgb="FF9966FF"/>
      <color rgb="FF9900FF"/>
      <color rgb="FF33ED45"/>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2514122</xdr:colOff>
      <xdr:row>7</xdr:row>
      <xdr:rowOff>74440</xdr:rowOff>
    </xdr:from>
    <xdr:to>
      <xdr:col>1</xdr:col>
      <xdr:colOff>2697002</xdr:colOff>
      <xdr:row>7</xdr:row>
      <xdr:rowOff>257320</xdr:rowOff>
    </xdr:to>
    <xdr:sp macro="" textlink="">
      <xdr:nvSpPr>
        <xdr:cNvPr id="2" name="5-Point Star 1"/>
        <xdr:cNvSpPr/>
      </xdr:nvSpPr>
      <xdr:spPr>
        <a:xfrm>
          <a:off x="2790347" y="11409190"/>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85326</xdr:colOff>
      <xdr:row>34</xdr:row>
      <xdr:rowOff>299677</xdr:rowOff>
    </xdr:from>
    <xdr:to>
      <xdr:col>1</xdr:col>
      <xdr:colOff>268206</xdr:colOff>
      <xdr:row>34</xdr:row>
      <xdr:rowOff>482557</xdr:rowOff>
    </xdr:to>
    <xdr:sp macro="" textlink="">
      <xdr:nvSpPr>
        <xdr:cNvPr id="3" name="5-Point Star 2"/>
        <xdr:cNvSpPr/>
      </xdr:nvSpPr>
      <xdr:spPr>
        <a:xfrm>
          <a:off x="361551" y="40571377"/>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340179</xdr:colOff>
      <xdr:row>27</xdr:row>
      <xdr:rowOff>587348</xdr:rowOff>
    </xdr:from>
    <xdr:to>
      <xdr:col>1</xdr:col>
      <xdr:colOff>523059</xdr:colOff>
      <xdr:row>27</xdr:row>
      <xdr:rowOff>770228</xdr:rowOff>
    </xdr:to>
    <xdr:sp macro="" textlink="">
      <xdr:nvSpPr>
        <xdr:cNvPr id="4" name="5-Point Star 3"/>
        <xdr:cNvSpPr/>
      </xdr:nvSpPr>
      <xdr:spPr>
        <a:xfrm>
          <a:off x="616404" y="34191548"/>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190340</xdr:colOff>
      <xdr:row>12</xdr:row>
      <xdr:rowOff>416709</xdr:rowOff>
    </xdr:from>
    <xdr:to>
      <xdr:col>1</xdr:col>
      <xdr:colOff>373220</xdr:colOff>
      <xdr:row>12</xdr:row>
      <xdr:rowOff>599589</xdr:rowOff>
    </xdr:to>
    <xdr:sp macro="" textlink="">
      <xdr:nvSpPr>
        <xdr:cNvPr id="5" name="5-Point Star 4"/>
        <xdr:cNvSpPr/>
      </xdr:nvSpPr>
      <xdr:spPr>
        <a:xfrm>
          <a:off x="466565" y="18018909"/>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104216</xdr:colOff>
      <xdr:row>9</xdr:row>
      <xdr:rowOff>693960</xdr:rowOff>
    </xdr:from>
    <xdr:to>
      <xdr:col>1</xdr:col>
      <xdr:colOff>287096</xdr:colOff>
      <xdr:row>9</xdr:row>
      <xdr:rowOff>876840</xdr:rowOff>
    </xdr:to>
    <xdr:sp macro="" textlink="">
      <xdr:nvSpPr>
        <xdr:cNvPr id="6" name="5-Point Star 5"/>
        <xdr:cNvSpPr/>
      </xdr:nvSpPr>
      <xdr:spPr>
        <a:xfrm>
          <a:off x="380441" y="14028960"/>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97972</xdr:colOff>
      <xdr:row>29</xdr:row>
      <xdr:rowOff>302079</xdr:rowOff>
    </xdr:from>
    <xdr:to>
      <xdr:col>1</xdr:col>
      <xdr:colOff>280852</xdr:colOff>
      <xdr:row>29</xdr:row>
      <xdr:rowOff>484959</xdr:rowOff>
    </xdr:to>
    <xdr:sp macro="" textlink="">
      <xdr:nvSpPr>
        <xdr:cNvPr id="7" name="5-Point Star 6"/>
        <xdr:cNvSpPr/>
      </xdr:nvSpPr>
      <xdr:spPr>
        <a:xfrm>
          <a:off x="374197" y="36039879"/>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410939</xdr:colOff>
      <xdr:row>26</xdr:row>
      <xdr:rowOff>535653</xdr:rowOff>
    </xdr:from>
    <xdr:to>
      <xdr:col>1</xdr:col>
      <xdr:colOff>593819</xdr:colOff>
      <xdr:row>26</xdr:row>
      <xdr:rowOff>718533</xdr:rowOff>
    </xdr:to>
    <xdr:sp macro="" textlink="">
      <xdr:nvSpPr>
        <xdr:cNvPr id="8" name="5-Point Star 7"/>
        <xdr:cNvSpPr/>
      </xdr:nvSpPr>
      <xdr:spPr>
        <a:xfrm>
          <a:off x="687164" y="33339753"/>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138635</xdr:colOff>
      <xdr:row>22</xdr:row>
      <xdr:rowOff>256084</xdr:rowOff>
    </xdr:from>
    <xdr:to>
      <xdr:col>1</xdr:col>
      <xdr:colOff>321515</xdr:colOff>
      <xdr:row>22</xdr:row>
      <xdr:rowOff>438964</xdr:rowOff>
    </xdr:to>
    <xdr:sp macro="" textlink="">
      <xdr:nvSpPr>
        <xdr:cNvPr id="9" name="5-Point Star 8"/>
        <xdr:cNvSpPr/>
      </xdr:nvSpPr>
      <xdr:spPr>
        <a:xfrm>
          <a:off x="414860" y="28259584"/>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141358</xdr:colOff>
      <xdr:row>21</xdr:row>
      <xdr:rowOff>136348</xdr:rowOff>
    </xdr:from>
    <xdr:to>
      <xdr:col>1</xdr:col>
      <xdr:colOff>324238</xdr:colOff>
      <xdr:row>21</xdr:row>
      <xdr:rowOff>319228</xdr:rowOff>
    </xdr:to>
    <xdr:sp macro="" textlink="">
      <xdr:nvSpPr>
        <xdr:cNvPr id="10" name="5-Point Star 9"/>
        <xdr:cNvSpPr/>
      </xdr:nvSpPr>
      <xdr:spPr>
        <a:xfrm>
          <a:off x="417583" y="27606448"/>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97972</xdr:colOff>
      <xdr:row>15</xdr:row>
      <xdr:rowOff>166007</xdr:rowOff>
    </xdr:from>
    <xdr:to>
      <xdr:col>1</xdr:col>
      <xdr:colOff>280852</xdr:colOff>
      <xdr:row>15</xdr:row>
      <xdr:rowOff>348887</xdr:rowOff>
    </xdr:to>
    <xdr:sp macro="" textlink="">
      <xdr:nvSpPr>
        <xdr:cNvPr id="11" name="5-Point Star 10"/>
        <xdr:cNvSpPr/>
      </xdr:nvSpPr>
      <xdr:spPr>
        <a:xfrm>
          <a:off x="374197" y="22568807"/>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30</xdr:row>
      <xdr:rowOff>400051</xdr:rowOff>
    </xdr:from>
    <xdr:to>
      <xdr:col>1</xdr:col>
      <xdr:colOff>378824</xdr:colOff>
      <xdr:row>30</xdr:row>
      <xdr:rowOff>582931</xdr:rowOff>
    </xdr:to>
    <xdr:sp macro="" textlink="">
      <xdr:nvSpPr>
        <xdr:cNvPr id="12" name="5-Point Star 11"/>
        <xdr:cNvSpPr/>
      </xdr:nvSpPr>
      <xdr:spPr>
        <a:xfrm>
          <a:off x="472169" y="36937951"/>
          <a:ext cx="182880" cy="182880"/>
        </a:xfrm>
        <a:prstGeom prst="star5">
          <a:avLst/>
        </a:prstGeom>
        <a:solidFill>
          <a:srgbClr val="FFFF66"/>
        </a:solidFill>
        <a:ln>
          <a:solidFill>
            <a:srgbClr val="FFFF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43</xdr:col>
      <xdr:colOff>1194955</xdr:colOff>
      <xdr:row>180</xdr:row>
      <xdr:rowOff>17318</xdr:rowOff>
    </xdr:from>
    <xdr:to>
      <xdr:col>44</xdr:col>
      <xdr:colOff>173183</xdr:colOff>
      <xdr:row>180</xdr:row>
      <xdr:rowOff>169718</xdr:rowOff>
    </xdr:to>
    <xdr:pic>
      <xdr:nvPicPr>
        <xdr:cNvPr id="2049" name="Picture 1"/>
        <xdr:cNvPicPr>
          <a:picLocks noGrp="1" noChangeAspect="1" noChangeArrowheads="1"/>
        </xdr:cNvPicPr>
      </xdr:nvPicPr>
      <xdr:blipFill>
        <a:blip xmlns:r="http://schemas.openxmlformats.org/officeDocument/2006/relationships" r:embed="rId1" cstate="print"/>
        <a:srcRect/>
        <a:stretch>
          <a:fillRect/>
        </a:stretch>
      </xdr:blipFill>
      <xdr:spPr bwMode="auto">
        <a:xfrm>
          <a:off x="73619591" y="191019545"/>
          <a:ext cx="190500" cy="152400"/>
        </a:xfrm>
        <a:prstGeom prst="rect">
          <a:avLst/>
        </a:prstGeom>
        <a:noFill/>
      </xdr:spPr>
    </xdr:pic>
    <xdr:clientData/>
  </xdr:twoCellAnchor>
  <xdr:twoCellAnchor editAs="oneCell">
    <xdr:from>
      <xdr:col>44</xdr:col>
      <xdr:colOff>0</xdr:colOff>
      <xdr:row>193</xdr:row>
      <xdr:rowOff>0</xdr:rowOff>
    </xdr:from>
    <xdr:to>
      <xdr:col>44</xdr:col>
      <xdr:colOff>190500</xdr:colOff>
      <xdr:row>193</xdr:row>
      <xdr:rowOff>152400</xdr:rowOff>
    </xdr:to>
    <xdr:pic>
      <xdr:nvPicPr>
        <xdr:cNvPr id="2051" name="Picture 3"/>
        <xdr:cNvPicPr>
          <a:picLocks noGrp="1" noChangeAspect="1" noChangeArrowheads="1"/>
        </xdr:cNvPicPr>
      </xdr:nvPicPr>
      <xdr:blipFill>
        <a:blip xmlns:r="http://schemas.openxmlformats.org/officeDocument/2006/relationships" r:embed="rId2" cstate="print"/>
        <a:srcRect/>
        <a:stretch>
          <a:fillRect/>
        </a:stretch>
      </xdr:blipFill>
      <xdr:spPr bwMode="auto">
        <a:xfrm>
          <a:off x="28679775" y="68799075"/>
          <a:ext cx="190500" cy="152400"/>
        </a:xfrm>
        <a:prstGeom prst="rect">
          <a:avLst/>
        </a:prstGeom>
        <a:noFill/>
      </xdr:spPr>
    </xdr:pic>
    <xdr:clientData/>
  </xdr:twoCellAnchor>
  <xdr:twoCellAnchor editAs="oneCell">
    <xdr:from>
      <xdr:col>51</xdr:col>
      <xdr:colOff>0</xdr:colOff>
      <xdr:row>193</xdr:row>
      <xdr:rowOff>0</xdr:rowOff>
    </xdr:from>
    <xdr:to>
      <xdr:col>51</xdr:col>
      <xdr:colOff>190500</xdr:colOff>
      <xdr:row>193</xdr:row>
      <xdr:rowOff>152400</xdr:rowOff>
    </xdr:to>
    <xdr:pic>
      <xdr:nvPicPr>
        <xdr:cNvPr id="5" name="Picture 3"/>
        <xdr:cNvPicPr>
          <a:picLocks noGrp="1" noChangeAspect="1" noChangeArrowheads="1"/>
        </xdr:cNvPicPr>
      </xdr:nvPicPr>
      <xdr:blipFill>
        <a:blip xmlns:r="http://schemas.openxmlformats.org/officeDocument/2006/relationships" r:embed="rId2" cstate="print"/>
        <a:srcRect/>
        <a:stretch>
          <a:fillRect/>
        </a:stretch>
      </xdr:blipFill>
      <xdr:spPr bwMode="auto">
        <a:xfrm>
          <a:off x="69694425" y="206521050"/>
          <a:ext cx="190500" cy="152400"/>
        </a:xfrm>
        <a:prstGeom prst="rect">
          <a:avLst/>
        </a:prstGeom>
        <a:noFill/>
      </xdr:spPr>
    </xdr:pic>
    <xdr:clientData/>
  </xdr:twoCellAnchor>
  <xdr:twoCellAnchor editAs="oneCell">
    <xdr:from>
      <xdr:col>44</xdr:col>
      <xdr:colOff>0</xdr:colOff>
      <xdr:row>193</xdr:row>
      <xdr:rowOff>0</xdr:rowOff>
    </xdr:from>
    <xdr:to>
      <xdr:col>44</xdr:col>
      <xdr:colOff>190500</xdr:colOff>
      <xdr:row>193</xdr:row>
      <xdr:rowOff>152400</xdr:rowOff>
    </xdr:to>
    <xdr:pic>
      <xdr:nvPicPr>
        <xdr:cNvPr id="6" name="Picture 3"/>
        <xdr:cNvPicPr>
          <a:picLocks noGrp="1" noChangeAspect="1" noChangeArrowheads="1"/>
        </xdr:cNvPicPr>
      </xdr:nvPicPr>
      <xdr:blipFill>
        <a:blip xmlns:r="http://schemas.openxmlformats.org/officeDocument/2006/relationships" r:embed="rId2" cstate="print"/>
        <a:srcRect/>
        <a:stretch>
          <a:fillRect/>
        </a:stretch>
      </xdr:blipFill>
      <xdr:spPr bwMode="auto">
        <a:xfrm>
          <a:off x="80064429" y="206433964"/>
          <a:ext cx="190500" cy="15240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saac.jones/AppData/Local/Microsoft/Windows/Temporary%20Internet%20Files/Content.Outlook/VIMD0FYV/USDN-tool%203-sent%2009.07.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structions"/>
      <sheetName val="Definitions"/>
      <sheetName val="PD Tool"/>
      <sheetName val="Methodology"/>
    </sheetNames>
    <sheetDataSet>
      <sheetData sheetId="0" refreshError="1"/>
      <sheetData sheetId="1" refreshError="1"/>
      <sheetData sheetId="2" refreshError="1"/>
      <sheetData sheetId="3" refreshError="1"/>
      <sheetData sheetId="4">
        <row r="94">
          <cell r="H94" t="str">
            <v>Below Average</v>
          </cell>
          <cell r="I94" t="str">
            <v>Low</v>
          </cell>
          <cell r="J94" t="str">
            <v>Low</v>
          </cell>
        </row>
        <row r="95">
          <cell r="H95" t="str">
            <v>Average (more training needed)</v>
          </cell>
          <cell r="I95" t="str">
            <v>Medium</v>
          </cell>
          <cell r="J95" t="str">
            <v>Medium</v>
          </cell>
        </row>
        <row r="96">
          <cell r="H96" t="str">
            <v>Average (more experience needed)</v>
          </cell>
          <cell r="I96" t="str">
            <v>High</v>
          </cell>
          <cell r="J96" t="str">
            <v>High</v>
          </cell>
        </row>
        <row r="97">
          <cell r="H97" t="str">
            <v>Excellent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pgleick@pipeline.com" TargetMode="External"/><Relationship Id="rId18" Type="http://schemas.openxmlformats.org/officeDocument/2006/relationships/hyperlink" Target="http://www.pacinst.org/" TargetMode="External"/><Relationship Id="rId26" Type="http://schemas.openxmlformats.org/officeDocument/2006/relationships/hyperlink" Target="http://www.greenomahacoalition.org/" TargetMode="External"/><Relationship Id="rId39" Type="http://schemas.openxmlformats.org/officeDocument/2006/relationships/hyperlink" Target="mailto:feather1@temple.edu" TargetMode="External"/><Relationship Id="rId3" Type="http://schemas.openxmlformats.org/officeDocument/2006/relationships/hyperlink" Target="http://www.sustainabilityprofessionals.org/" TargetMode="External"/><Relationship Id="rId21" Type="http://schemas.openxmlformats.org/officeDocument/2006/relationships/hyperlink" Target="mailto:cmisseldine@comcast.net" TargetMode="External"/><Relationship Id="rId34" Type="http://schemas.openxmlformats.org/officeDocument/2006/relationships/hyperlink" Target="mailto:ucollege@artsci.wustl.edu" TargetMode="External"/><Relationship Id="rId42" Type="http://schemas.openxmlformats.org/officeDocument/2006/relationships/hyperlink" Target="mailto:sustainability@uci.edu" TargetMode="External"/><Relationship Id="rId47" Type="http://schemas.openxmlformats.org/officeDocument/2006/relationships/hyperlink" Target="mailto:torma.tim@epa.gov" TargetMode="External"/><Relationship Id="rId50" Type="http://schemas.openxmlformats.org/officeDocument/2006/relationships/hyperlink" Target="mailto:jeorge.fierro@wmich.edu?subject=" TargetMode="External"/><Relationship Id="rId7" Type="http://schemas.openxmlformats.org/officeDocument/2006/relationships/hyperlink" Target="http://www.icleiusa.org/" TargetMode="External"/><Relationship Id="rId12" Type="http://schemas.openxmlformats.org/officeDocument/2006/relationships/hyperlink" Target="mailto:rreyes@baclimate.org" TargetMode="External"/><Relationship Id="rId17" Type="http://schemas.openxmlformats.org/officeDocument/2006/relationships/hyperlink" Target="http://www.greencitiescalifornia.org/" TargetMode="External"/><Relationship Id="rId25" Type="http://schemas.openxmlformats.org/officeDocument/2006/relationships/hyperlink" Target="http://icma.org/" TargetMode="External"/><Relationship Id="rId33" Type="http://schemas.openxmlformats.org/officeDocument/2006/relationships/hyperlink" Target="mailto:gps@edgewood.edu" TargetMode="External"/><Relationship Id="rId38" Type="http://schemas.openxmlformats.org/officeDocument/2006/relationships/hyperlink" Target="mailto:concern@sustainable.org" TargetMode="External"/><Relationship Id="rId46" Type="http://schemas.openxmlformats.org/officeDocument/2006/relationships/hyperlink" Target="mailto:kthoreson@transformgov.org" TargetMode="External"/><Relationship Id="rId2" Type="http://schemas.openxmlformats.org/officeDocument/2006/relationships/hyperlink" Target="http://sustain.uoregon.edu/" TargetMode="External"/><Relationship Id="rId16" Type="http://schemas.openxmlformats.org/officeDocument/2006/relationships/hyperlink" Target="http://www.nrel.gov/" TargetMode="External"/><Relationship Id="rId20" Type="http://schemas.openxmlformats.org/officeDocument/2006/relationships/hyperlink" Target="http://www.planning.org/" TargetMode="External"/><Relationship Id="rId29" Type="http://schemas.openxmlformats.org/officeDocument/2006/relationships/hyperlink" Target="mailto:clintonj@newschool.edu" TargetMode="External"/><Relationship Id="rId41" Type="http://schemas.openxmlformats.org/officeDocument/2006/relationships/hyperlink" Target="mailto:sustainability@uci.edu" TargetMode="External"/><Relationship Id="rId54" Type="http://schemas.openxmlformats.org/officeDocument/2006/relationships/vmlDrawing" Target="../drawings/vmlDrawing1.vml"/><Relationship Id="rId1" Type="http://schemas.openxmlformats.org/officeDocument/2006/relationships/hyperlink" Target="mailto:lander@appa.org" TargetMode="External"/><Relationship Id="rId6" Type="http://schemas.openxmlformats.org/officeDocument/2006/relationships/hyperlink" Target="http://www.asce.org/" TargetMode="External"/><Relationship Id="rId11" Type="http://schemas.openxmlformats.org/officeDocument/2006/relationships/hyperlink" Target="http://www.awwa.org/" TargetMode="External"/><Relationship Id="rId24" Type="http://schemas.openxmlformats.org/officeDocument/2006/relationships/hyperlink" Target="http://www.sustaindane.org/" TargetMode="External"/><Relationship Id="rId32" Type="http://schemas.openxmlformats.org/officeDocument/2006/relationships/hyperlink" Target="mailto:admissions@antiochla.edu" TargetMode="External"/><Relationship Id="rId37" Type="http://schemas.openxmlformats.org/officeDocument/2006/relationships/hyperlink" Target="mailto:course@unex.berkeley.edu" TargetMode="External"/><Relationship Id="rId40" Type="http://schemas.openxmlformats.org/officeDocument/2006/relationships/hyperlink" Target="mailto:sustainability@uci.edu" TargetMode="External"/><Relationship Id="rId45" Type="http://schemas.openxmlformats.org/officeDocument/2006/relationships/hyperlink" Target="mailto:ann.urosevich@tufts.edu" TargetMode="External"/><Relationship Id="rId53" Type="http://schemas.openxmlformats.org/officeDocument/2006/relationships/printerSettings" Target="../printerSettings/printerSettings1.bin"/><Relationship Id="rId5" Type="http://schemas.openxmlformats.org/officeDocument/2006/relationships/hyperlink" Target="mailto:education@usgbc.org" TargetMode="External"/><Relationship Id="rId15" Type="http://schemas.openxmlformats.org/officeDocument/2006/relationships/hyperlink" Target="http://www.lbl.gov/" TargetMode="External"/><Relationship Id="rId23" Type="http://schemas.openxmlformats.org/officeDocument/2006/relationships/hyperlink" Target="http://www.calpsc.org/" TargetMode="External"/><Relationship Id="rId28" Type="http://schemas.openxmlformats.org/officeDocument/2006/relationships/hyperlink" Target="mailto:info@omahabydesign.org" TargetMode="External"/><Relationship Id="rId36" Type="http://schemas.openxmlformats.org/officeDocument/2006/relationships/hyperlink" Target="mailto:natalia@corecolorado.org" TargetMode="External"/><Relationship Id="rId49" Type="http://schemas.openxmlformats.org/officeDocument/2006/relationships/hyperlink" Target="mailto:Paul.Teske@cudenver.edu" TargetMode="External"/><Relationship Id="rId10" Type="http://schemas.openxmlformats.org/officeDocument/2006/relationships/hyperlink" Target="http://www.appa.org/" TargetMode="External"/><Relationship Id="rId19" Type="http://schemas.openxmlformats.org/officeDocument/2006/relationships/hyperlink" Target="http://baclimate.org/" TargetMode="External"/><Relationship Id="rId31" Type="http://schemas.openxmlformats.org/officeDocument/2006/relationships/hyperlink" Target="http://www.lgc.org/" TargetMode="External"/><Relationship Id="rId44" Type="http://schemas.openxmlformats.org/officeDocument/2006/relationships/hyperlink" Target="mailto:graduateadmissions@ccny.cuny.edu" TargetMode="External"/><Relationship Id="rId52" Type="http://schemas.openxmlformats.org/officeDocument/2006/relationships/hyperlink" Target="http://online.njit.edu/programs/certs/sustainabilitypol-cert.php" TargetMode="External"/><Relationship Id="rId4" Type="http://schemas.openxmlformats.org/officeDocument/2006/relationships/hyperlink" Target="http://www.utexas.edu/ce/pdc/certificate/sustainability-strategies/" TargetMode="External"/><Relationship Id="rId9" Type="http://schemas.openxmlformats.org/officeDocument/2006/relationships/hyperlink" Target="mailto:arumi@austin.utexas.edu" TargetMode="External"/><Relationship Id="rId14" Type="http://schemas.openxmlformats.org/officeDocument/2006/relationships/hyperlink" Target="mailto:APAlivisatos@lbl.gov" TargetMode="External"/><Relationship Id="rId22" Type="http://schemas.openxmlformats.org/officeDocument/2006/relationships/hyperlink" Target="mailto:heidi@calpsc.org" TargetMode="External"/><Relationship Id="rId27" Type="http://schemas.openxmlformats.org/officeDocument/2006/relationships/hyperlink" Target="http://www.environmentomaha.com/" TargetMode="External"/><Relationship Id="rId30" Type="http://schemas.openxmlformats.org/officeDocument/2006/relationships/hyperlink" Target="mailto:vanderle@asu.edu" TargetMode="External"/><Relationship Id="rId35" Type="http://schemas.openxmlformats.org/officeDocument/2006/relationships/hyperlink" Target="mailto:sustainable@colorado.edu" TargetMode="External"/><Relationship Id="rId43" Type="http://schemas.openxmlformats.org/officeDocument/2006/relationships/hyperlink" Target="mailto:admissions@antiochla.edu" TargetMode="External"/><Relationship Id="rId48" Type="http://schemas.openxmlformats.org/officeDocument/2006/relationships/hyperlink" Target="mailto:wallen@conservationfund.org" TargetMode="External"/><Relationship Id="rId8" Type="http://schemas.openxmlformats.org/officeDocument/2006/relationships/hyperlink" Target="https://www.usgbc.org/" TargetMode="External"/><Relationship Id="rId51" Type="http://schemas.openxmlformats.org/officeDocument/2006/relationships/hyperlink" Target="mailto:laura.watchman@spiegelmcd.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chuck@LIGreen.com" TargetMode="External"/><Relationship Id="rId2" Type="http://schemas.openxmlformats.org/officeDocument/2006/relationships/hyperlink" Target="mailto:cliff@imt.org" TargetMode="External"/><Relationship Id="rId1" Type="http://schemas.openxmlformats.org/officeDocument/2006/relationships/hyperlink" Target="mailto:kieth@massclu.or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6" Type="http://schemas.openxmlformats.org/officeDocument/2006/relationships/hyperlink" Target="http://www.goddard.edu/" TargetMode="External"/><Relationship Id="rId117" Type="http://schemas.openxmlformats.org/officeDocument/2006/relationships/hyperlink" Target="mailto:beckman@pitt.edu" TargetMode="External"/><Relationship Id="rId21" Type="http://schemas.openxmlformats.org/officeDocument/2006/relationships/hyperlink" Target="mailto:admissions@antiochla.edu" TargetMode="External"/><Relationship Id="rId42" Type="http://schemas.openxmlformats.org/officeDocument/2006/relationships/hyperlink" Target="mailto:ssiradas@appraisalinstitute.org" TargetMode="External"/><Relationship Id="rId47" Type="http://schemas.openxmlformats.org/officeDocument/2006/relationships/hyperlink" Target="mailto:email@bifma.org" TargetMode="External"/><Relationship Id="rId63" Type="http://schemas.openxmlformats.org/officeDocument/2006/relationships/hyperlink" Target="mailto:contech@con-techlighting.com" TargetMode="External"/><Relationship Id="rId68" Type="http://schemas.openxmlformats.org/officeDocument/2006/relationships/hyperlink" Target="mailto:nancy@eeba.org" TargetMode="External"/><Relationship Id="rId84" Type="http://schemas.openxmlformats.org/officeDocument/2006/relationships/hyperlink" Target="mailto:gmitman@med.wisc.edu" TargetMode="External"/><Relationship Id="rId89" Type="http://schemas.openxmlformats.org/officeDocument/2006/relationships/hyperlink" Target="mailto:juliann.allison@ucr.edu" TargetMode="External"/><Relationship Id="rId112" Type="http://schemas.openxmlformats.org/officeDocument/2006/relationships/hyperlink" Target="mailto:zborel@nlc.org" TargetMode="External"/><Relationship Id="rId133" Type="http://schemas.openxmlformats.org/officeDocument/2006/relationships/hyperlink" Target="mailto:laura.watchman@spiegelmcd.com" TargetMode="External"/><Relationship Id="rId138" Type="http://schemas.openxmlformats.org/officeDocument/2006/relationships/hyperlink" Target="mailto:william.shutkin@presidioedu.org" TargetMode="External"/><Relationship Id="rId154" Type="http://schemas.openxmlformats.org/officeDocument/2006/relationships/hyperlink" Target="mailto:lander@appa.org" TargetMode="External"/><Relationship Id="rId159" Type="http://schemas.openxmlformats.org/officeDocument/2006/relationships/hyperlink" Target="mailto:heidi@calpsc.org" TargetMode="External"/><Relationship Id="rId170" Type="http://schemas.openxmlformats.org/officeDocument/2006/relationships/hyperlink" Target="mailto:hmi_ceu@hermanmiller.com" TargetMode="External"/><Relationship Id="rId16" Type="http://schemas.openxmlformats.org/officeDocument/2006/relationships/hyperlink" Target="http://www.sustaindane.org/" TargetMode="External"/><Relationship Id="rId107" Type="http://schemas.openxmlformats.org/officeDocument/2006/relationships/hyperlink" Target="mailto:info@ghginstitute.org" TargetMode="External"/><Relationship Id="rId11" Type="http://schemas.openxmlformats.org/officeDocument/2006/relationships/hyperlink" Target="http://www.greencitiescalifornia.org/" TargetMode="External"/><Relationship Id="rId32" Type="http://schemas.openxmlformats.org/officeDocument/2006/relationships/hyperlink" Target="mailto:kthoreson@transformgov.org" TargetMode="External"/><Relationship Id="rId37" Type="http://schemas.openxmlformats.org/officeDocument/2006/relationships/hyperlink" Target="mailto:info@allianceES.org" TargetMode="External"/><Relationship Id="rId53" Type="http://schemas.openxmlformats.org/officeDocument/2006/relationships/hyperlink" Target="mailto:ldamon@boma.org" TargetMode="External"/><Relationship Id="rId58" Type="http://schemas.openxmlformats.org/officeDocument/2006/relationships/hyperlink" Target="mailto:support@chap-con.com" TargetMode="External"/><Relationship Id="rId74" Type="http://schemas.openxmlformats.org/officeDocument/2006/relationships/hyperlink" Target="mailto:information@fore-solutions.com" TargetMode="External"/><Relationship Id="rId79" Type="http://schemas.openxmlformats.org/officeDocument/2006/relationships/hyperlink" Target="mailto:ptempleton@gbci.org" TargetMode="External"/><Relationship Id="rId102" Type="http://schemas.openxmlformats.org/officeDocument/2006/relationships/hyperlink" Target="mailto:info@greenpathnj.com" TargetMode="External"/><Relationship Id="rId123" Type="http://schemas.openxmlformats.org/officeDocument/2006/relationships/hyperlink" Target="mailto:info@ipedinc.net" TargetMode="External"/><Relationship Id="rId128" Type="http://schemas.openxmlformats.org/officeDocument/2006/relationships/hyperlink" Target="mailto:informedesign@mn.edu" TargetMode="External"/><Relationship Id="rId144" Type="http://schemas.openxmlformats.org/officeDocument/2006/relationships/hyperlink" Target="mailto:torma.tim@epa.gov" TargetMode="External"/><Relationship Id="rId149" Type="http://schemas.openxmlformats.org/officeDocument/2006/relationships/hyperlink" Target="mailto:arumi@austin.utexas.edu" TargetMode="External"/><Relationship Id="rId5" Type="http://schemas.openxmlformats.org/officeDocument/2006/relationships/hyperlink" Target="http://www.icleiusa.org/" TargetMode="External"/><Relationship Id="rId90" Type="http://schemas.openxmlformats.org/officeDocument/2006/relationships/hyperlink" Target="mailto:Al_Segars@unc.edu" TargetMode="External"/><Relationship Id="rId95" Type="http://schemas.openxmlformats.org/officeDocument/2006/relationships/hyperlink" Target="mailto:swa@swinter.com" TargetMode="External"/><Relationship Id="rId160" Type="http://schemas.openxmlformats.org/officeDocument/2006/relationships/hyperlink" Target="mailto:graduateadmissions@ccny.cuny.edu" TargetMode="External"/><Relationship Id="rId165" Type="http://schemas.openxmlformats.org/officeDocument/2006/relationships/hyperlink" Target="mailto:energyuniversity@schneider-electric.com" TargetMode="External"/><Relationship Id="rId22" Type="http://schemas.openxmlformats.org/officeDocument/2006/relationships/hyperlink" Target="http://online.njit.edu/programs/certs/sustainabilitypol-cert.php" TargetMode="External"/><Relationship Id="rId27" Type="http://schemas.openxmlformats.org/officeDocument/2006/relationships/hyperlink" Target="http://www.alliedschools.com/" TargetMode="External"/><Relationship Id="rId43" Type="http://schemas.openxmlformats.org/officeDocument/2006/relationships/hyperlink" Target="mailto:kmurray@ashrae.org" TargetMode="External"/><Relationship Id="rId48" Type="http://schemas.openxmlformats.org/officeDocument/2006/relationships/hyperlink" Target="mailto:hbentley@bomi.org" TargetMode="External"/><Relationship Id="rId64" Type="http://schemas.openxmlformats.org/officeDocument/2006/relationships/hyperlink" Target="mailto:arp88@cornell.edu" TargetMode="External"/><Relationship Id="rId69" Type="http://schemas.openxmlformats.org/officeDocument/2006/relationships/hyperlink" Target="mailto:kschiedermayer@ecw.org" TargetMode="External"/><Relationship Id="rId113" Type="http://schemas.openxmlformats.org/officeDocument/2006/relationships/hyperlink" Target="mailto:nibs@nibs.org" TargetMode="External"/><Relationship Id="rId118" Type="http://schemas.openxmlformats.org/officeDocument/2006/relationships/hyperlink" Target="mailto:training@lutron.com" TargetMode="External"/><Relationship Id="rId134" Type="http://schemas.openxmlformats.org/officeDocument/2006/relationships/hyperlink" Target="mailto:llemay@nrmca.org" TargetMode="External"/><Relationship Id="rId139" Type="http://schemas.openxmlformats.org/officeDocument/2006/relationships/hyperlink" Target="mailto:concern@sustainable.org" TargetMode="External"/><Relationship Id="rId80" Type="http://schemas.openxmlformats.org/officeDocument/2006/relationships/hyperlink" Target="mailto:customercare@greenexamprep.com" TargetMode="External"/><Relationship Id="rId85" Type="http://schemas.openxmlformats.org/officeDocument/2006/relationships/hyperlink" Target="mailto:BeckensteinA@darden.virgina.edu" TargetMode="External"/><Relationship Id="rId150" Type="http://schemas.openxmlformats.org/officeDocument/2006/relationships/hyperlink" Target="mailto:education@usgbc.org" TargetMode="External"/><Relationship Id="rId155" Type="http://schemas.openxmlformats.org/officeDocument/2006/relationships/hyperlink" Target="mailto:vanderle@asu.edu" TargetMode="External"/><Relationship Id="rId171" Type="http://schemas.openxmlformats.org/officeDocument/2006/relationships/hyperlink" Target="mailto:martin.chavez@iclei.org" TargetMode="External"/><Relationship Id="rId12" Type="http://schemas.openxmlformats.org/officeDocument/2006/relationships/hyperlink" Target="http://www.pacinst.org/" TargetMode="External"/><Relationship Id="rId17" Type="http://schemas.openxmlformats.org/officeDocument/2006/relationships/hyperlink" Target="http://icma.org/" TargetMode="External"/><Relationship Id="rId33" Type="http://schemas.openxmlformats.org/officeDocument/2006/relationships/hyperlink" Target="mailto:sam@ecometrics.biz" TargetMode="External"/><Relationship Id="rId38" Type="http://schemas.openxmlformats.org/officeDocument/2006/relationships/hyperlink" Target="mailto:renee@ambient-e.com" TargetMode="External"/><Relationship Id="rId59" Type="http://schemas.openxmlformats.org/officeDocument/2006/relationships/hyperlink" Target="mailto:diana@nrel.colostate.edu" TargetMode="External"/><Relationship Id="rId103" Type="http://schemas.openxmlformats.org/officeDocument/2006/relationships/hyperlink" Target="mailto:info@gstreetinc.com" TargetMode="External"/><Relationship Id="rId108" Type="http://schemas.openxmlformats.org/officeDocument/2006/relationships/hyperlink" Target="mailto:doug@halfmoonseminars.com" TargetMode="External"/><Relationship Id="rId124" Type="http://schemas.openxmlformats.org/officeDocument/2006/relationships/hyperlink" Target="mailto:info@iisd.ca" TargetMode="External"/><Relationship Id="rId129" Type="http://schemas.openxmlformats.org/officeDocument/2006/relationships/hyperlink" Target="mailto:mconrad@ies.org" TargetMode="External"/><Relationship Id="rId54" Type="http://schemas.openxmlformats.org/officeDocument/2006/relationships/hyperlink" Target="mailto:info@buildwithbps.com" TargetMode="External"/><Relationship Id="rId70" Type="http://schemas.openxmlformats.org/officeDocument/2006/relationships/hyperlink" Target="mailto:info@enermodel.com" TargetMode="External"/><Relationship Id="rId75" Type="http://schemas.openxmlformats.org/officeDocument/2006/relationships/hyperlink" Target="mailto:jic@gwu.edu" TargetMode="External"/><Relationship Id="rId91" Type="http://schemas.openxmlformats.org/officeDocument/2006/relationships/hyperlink" Target="mailto:info@evergreeninstitute.org" TargetMode="External"/><Relationship Id="rId96" Type="http://schemas.openxmlformats.org/officeDocument/2006/relationships/hyperlink" Target="mailto:info@smartgrowth.org" TargetMode="External"/><Relationship Id="rId140" Type="http://schemas.openxmlformats.org/officeDocument/2006/relationships/hyperlink" Target="mailto:feather1@temple.edu" TargetMode="External"/><Relationship Id="rId145" Type="http://schemas.openxmlformats.org/officeDocument/2006/relationships/hyperlink" Target="mailto:sustainability@uci.edu" TargetMode="External"/><Relationship Id="rId161" Type="http://schemas.openxmlformats.org/officeDocument/2006/relationships/hyperlink" Target="mailto:natalia@corecolorado.org" TargetMode="External"/><Relationship Id="rId166" Type="http://schemas.openxmlformats.org/officeDocument/2006/relationships/hyperlink" Target="mailto:info@omahabydesign.org" TargetMode="External"/><Relationship Id="rId1" Type="http://schemas.openxmlformats.org/officeDocument/2006/relationships/hyperlink" Target="http://sustain.uoregon.edu/" TargetMode="External"/><Relationship Id="rId6" Type="http://schemas.openxmlformats.org/officeDocument/2006/relationships/hyperlink" Target="https://www.usgbc.org/" TargetMode="External"/><Relationship Id="rId15" Type="http://schemas.openxmlformats.org/officeDocument/2006/relationships/hyperlink" Target="http://www.calpsc.org/" TargetMode="External"/><Relationship Id="rId23" Type="http://schemas.openxmlformats.org/officeDocument/2006/relationships/hyperlink" Target="http://www.nlc.org/" TargetMode="External"/><Relationship Id="rId28" Type="http://schemas.openxmlformats.org/officeDocument/2006/relationships/hyperlink" Target="http://www.alliancees.org/" TargetMode="External"/><Relationship Id="rId36" Type="http://schemas.openxmlformats.org/officeDocument/2006/relationships/hyperlink" Target="mailto:jrice@aecdaily.com" TargetMode="External"/><Relationship Id="rId49" Type="http://schemas.openxmlformats.org/officeDocument/2006/relationships/hyperlink" Target="mailto:adam.maguire@the-bac.edu" TargetMode="External"/><Relationship Id="rId57" Type="http://schemas.openxmlformats.org/officeDocument/2006/relationships/hyperlink" Target="mailto:info@icosc.com" TargetMode="External"/><Relationship Id="rId106" Type="http://schemas.openxmlformats.org/officeDocument/2006/relationships/hyperlink" Target="mailto:pbates@greengaurd.org" TargetMode="External"/><Relationship Id="rId114" Type="http://schemas.openxmlformats.org/officeDocument/2006/relationships/hyperlink" Target="mailto:info@charretteinstitute.org" TargetMode="External"/><Relationship Id="rId119" Type="http://schemas.openxmlformats.org/officeDocument/2006/relationships/hyperlink" Target="mailto:jcorbett@lgc.org" TargetMode="External"/><Relationship Id="rId127" Type="http://schemas.openxmlformats.org/officeDocument/2006/relationships/hyperlink" Target="mailto:efigel@instituteccd.org" TargetMode="External"/><Relationship Id="rId10" Type="http://schemas.openxmlformats.org/officeDocument/2006/relationships/hyperlink" Target="http://www.nrel.gov/" TargetMode="External"/><Relationship Id="rId31" Type="http://schemas.openxmlformats.org/officeDocument/2006/relationships/hyperlink" Target="mailto:sustainability@uci.edu" TargetMode="External"/><Relationship Id="rId44" Type="http://schemas.openxmlformats.org/officeDocument/2006/relationships/hyperlink" Target="mailto:harperc@agc.org" TargetMode="External"/><Relationship Id="rId52" Type="http://schemas.openxmlformats.org/officeDocument/2006/relationships/hyperlink" Target="mailto:kbutler@bx.org" TargetMode="External"/><Relationship Id="rId60" Type="http://schemas.openxmlformats.org/officeDocument/2006/relationships/hyperlink" Target="mailto:sc32@columbia.edu" TargetMode="External"/><Relationship Id="rId65" Type="http://schemas.openxmlformats.org/officeDocument/2006/relationships/hyperlink" Target="mailto:awhitson@squarefootage.net" TargetMode="External"/><Relationship Id="rId73" Type="http://schemas.openxmlformats.org/officeDocument/2006/relationships/hyperlink" Target="mailto:fkhatri@fnrservices.com" TargetMode="External"/><Relationship Id="rId78" Type="http://schemas.openxmlformats.org/officeDocument/2006/relationships/hyperlink" Target="mailto:info@gbapgh.org" TargetMode="External"/><Relationship Id="rId81" Type="http://schemas.openxmlformats.org/officeDocument/2006/relationships/hyperlink" Target="mailto:jcarney@yrgsustainability.com" TargetMode="External"/><Relationship Id="rId86" Type="http://schemas.openxmlformats.org/officeDocument/2006/relationships/hyperlink" Target="mailto:ecwells@usf.edu" TargetMode="External"/><Relationship Id="rId94" Type="http://schemas.openxmlformats.org/officeDocument/2006/relationships/hyperlink" Target="mailto:info@submittalexchange.com" TargetMode="External"/><Relationship Id="rId99" Type="http://schemas.openxmlformats.org/officeDocument/2006/relationships/hyperlink" Target="mailto:info@obrienandco.com" TargetMode="External"/><Relationship Id="rId101" Type="http://schemas.openxmlformats.org/officeDocument/2006/relationships/hyperlink" Target="mailto:info@greenideas.com" TargetMode="External"/><Relationship Id="rId122" Type="http://schemas.openxmlformats.org/officeDocument/2006/relationships/hyperlink" Target="mailto:dgriffith@sabmagazine.com" TargetMode="External"/><Relationship Id="rId130" Type="http://schemas.openxmlformats.org/officeDocument/2006/relationships/hyperlink" Target="mailto:APAlivisatos@lbl.gov" TargetMode="External"/><Relationship Id="rId135" Type="http://schemas.openxmlformats.org/officeDocument/2006/relationships/hyperlink" Target="mailto:karlo@nbis.org" TargetMode="External"/><Relationship Id="rId143" Type="http://schemas.openxmlformats.org/officeDocument/2006/relationships/hyperlink" Target="mailto:course@unex.berkeley.edu" TargetMode="External"/><Relationship Id="rId148" Type="http://schemas.openxmlformats.org/officeDocument/2006/relationships/hyperlink" Target="mailto:ctrinfo@uoregon.edu" TargetMode="External"/><Relationship Id="rId151" Type="http://schemas.openxmlformats.org/officeDocument/2006/relationships/hyperlink" Target="mailto:ucollege@artsci.wustl.edu" TargetMode="External"/><Relationship Id="rId156" Type="http://schemas.openxmlformats.org/officeDocument/2006/relationships/hyperlink" Target="mailto:michael@axiomsustainable.com" TargetMode="External"/><Relationship Id="rId164" Type="http://schemas.openxmlformats.org/officeDocument/2006/relationships/hyperlink" Target="mailto:gps@edgewood.edu" TargetMode="External"/><Relationship Id="rId169" Type="http://schemas.openxmlformats.org/officeDocument/2006/relationships/hyperlink" Target="mailto:greenmentor@sustainabilitynycollaboration.com" TargetMode="External"/><Relationship Id="rId4" Type="http://schemas.openxmlformats.org/officeDocument/2006/relationships/hyperlink" Target="http://www.asce.org/" TargetMode="External"/><Relationship Id="rId9" Type="http://schemas.openxmlformats.org/officeDocument/2006/relationships/hyperlink" Target="http://www.lbl.gov/" TargetMode="External"/><Relationship Id="rId172" Type="http://schemas.openxmlformats.org/officeDocument/2006/relationships/hyperlink" Target="mailto:parzenjulia@gmail.com" TargetMode="External"/><Relationship Id="rId13" Type="http://schemas.openxmlformats.org/officeDocument/2006/relationships/hyperlink" Target="http://baclimate.org/" TargetMode="External"/><Relationship Id="rId18" Type="http://schemas.openxmlformats.org/officeDocument/2006/relationships/hyperlink" Target="http://www.greenomahacoalition.org/" TargetMode="External"/><Relationship Id="rId39" Type="http://schemas.openxmlformats.org/officeDocument/2006/relationships/hyperlink" Target="mailto:michael.tholen@concrete.org" TargetMode="External"/><Relationship Id="rId109" Type="http://schemas.openxmlformats.org/officeDocument/2006/relationships/hyperlink" Target="mailto:info@ngbc.us" TargetMode="External"/><Relationship Id="rId34" Type="http://schemas.openxmlformats.org/officeDocument/2006/relationships/hyperlink" Target="mailto:info@sevengroup.com" TargetMode="External"/><Relationship Id="rId50" Type="http://schemas.openxmlformats.org/officeDocument/2006/relationships/hyperlink" Target="mailto:info@brightworks.net" TargetMode="External"/><Relationship Id="rId55" Type="http://schemas.openxmlformats.org/officeDocument/2006/relationships/hyperlink" Target="mailto:info@sustainca.org" TargetMode="External"/><Relationship Id="rId76" Type="http://schemas.openxmlformats.org/officeDocument/2006/relationships/hyperlink" Target="mailto:Brand@gogreenexpo.com" TargetMode="External"/><Relationship Id="rId97" Type="http://schemas.openxmlformats.org/officeDocument/2006/relationships/hyperlink" Target="mailto:info@shadesofgreennetwork.com" TargetMode="External"/><Relationship Id="rId104" Type="http://schemas.openxmlformats.org/officeDocument/2006/relationships/hyperlink" Target="mailto:sales@greenbrokereducation.com" TargetMode="External"/><Relationship Id="rId120" Type="http://schemas.openxmlformats.org/officeDocument/2006/relationships/hyperlink" Target="mailto:info@lisc.org" TargetMode="External"/><Relationship Id="rId125" Type="http://schemas.openxmlformats.org/officeDocument/2006/relationships/hyperlink" Target="mailto:custserv@irem.org" TargetMode="External"/><Relationship Id="rId141" Type="http://schemas.openxmlformats.org/officeDocument/2006/relationships/hyperlink" Target="mailto:pgleick@pipeline.com" TargetMode="External"/><Relationship Id="rId146" Type="http://schemas.openxmlformats.org/officeDocument/2006/relationships/hyperlink" Target="mailto:sustainable@colorado.edu" TargetMode="External"/><Relationship Id="rId167" Type="http://schemas.openxmlformats.org/officeDocument/2006/relationships/hyperlink" Target="mailto:cmisseldine@comcast.net" TargetMode="External"/><Relationship Id="rId7" Type="http://schemas.openxmlformats.org/officeDocument/2006/relationships/hyperlink" Target="http://www.appa.org/" TargetMode="External"/><Relationship Id="rId71" Type="http://schemas.openxmlformats.org/officeDocument/2006/relationships/hyperlink" Target="mailto:info@feapc.com" TargetMode="External"/><Relationship Id="rId92" Type="http://schemas.openxmlformats.org/officeDocument/2006/relationships/hyperlink" Target="mailto:jcmcrae@icsc.ca" TargetMode="External"/><Relationship Id="rId162" Type="http://schemas.openxmlformats.org/officeDocument/2006/relationships/hyperlink" Target="mailto:depstein@cyberstaff.com" TargetMode="External"/><Relationship Id="rId2" Type="http://schemas.openxmlformats.org/officeDocument/2006/relationships/hyperlink" Target="http://www.sustainabilityprofessionals.org/" TargetMode="External"/><Relationship Id="rId29" Type="http://schemas.openxmlformats.org/officeDocument/2006/relationships/hyperlink" Target="http://www.concrete.org/" TargetMode="External"/><Relationship Id="rId24" Type="http://schemas.openxmlformats.org/officeDocument/2006/relationships/hyperlink" Target="http://www.presidionedu.org/" TargetMode="External"/><Relationship Id="rId40" Type="http://schemas.openxmlformats.org/officeDocument/2006/relationships/hyperlink" Target="mailto:ferch@aisc.org" TargetMode="External"/><Relationship Id="rId45" Type="http://schemas.openxmlformats.org/officeDocument/2006/relationships/hyperlink" Target="mailto:valerie@aeecenter.org" TargetMode="External"/><Relationship Id="rId66" Type="http://schemas.openxmlformats.org/officeDocument/2006/relationships/hyperlink" Target="mailto:john@cefpi.org" TargetMode="External"/><Relationship Id="rId87" Type="http://schemas.openxmlformats.org/officeDocument/2006/relationships/hyperlink" Target="mailto:rbunch@umich.edu" TargetMode="External"/><Relationship Id="rId110" Type="http://schemas.openxmlformats.org/officeDocument/2006/relationships/hyperlink" Target="mailto:mail@newurbannews.com" TargetMode="External"/><Relationship Id="rId115" Type="http://schemas.openxmlformats.org/officeDocument/2006/relationships/hyperlink" Target="mailto:jhoward@nahb.org" TargetMode="External"/><Relationship Id="rId131" Type="http://schemas.openxmlformats.org/officeDocument/2006/relationships/hyperlink" Target="mailto:wilcoxen@maxwell.syr.edu" TargetMode="External"/><Relationship Id="rId136" Type="http://schemas.openxmlformats.org/officeDocument/2006/relationships/hyperlink" Target="mailto:Brandi.Sears@philips.com" TargetMode="External"/><Relationship Id="rId157" Type="http://schemas.openxmlformats.org/officeDocument/2006/relationships/hyperlink" Target="mailto:rreyes@baclimate.org" TargetMode="External"/><Relationship Id="rId61" Type="http://schemas.openxmlformats.org/officeDocument/2006/relationships/hyperlink" Target="mailto:jnorquist@cnu.org" TargetMode="External"/><Relationship Id="rId82" Type="http://schemas.openxmlformats.org/officeDocument/2006/relationships/hyperlink" Target="mailto:info@wbcsd.org" TargetMode="External"/><Relationship Id="rId152" Type="http://schemas.openxmlformats.org/officeDocument/2006/relationships/hyperlink" Target="mailto:jeorge.fierro@wmich.edu" TargetMode="External"/><Relationship Id="rId173" Type="http://schemas.openxmlformats.org/officeDocument/2006/relationships/printerSettings" Target="../printerSettings/printerSettings5.bin"/><Relationship Id="rId19" Type="http://schemas.openxmlformats.org/officeDocument/2006/relationships/hyperlink" Target="http://www.environmentomaha.com/" TargetMode="External"/><Relationship Id="rId14" Type="http://schemas.openxmlformats.org/officeDocument/2006/relationships/hyperlink" Target="http://www.planning.org/" TargetMode="External"/><Relationship Id="rId30" Type="http://schemas.openxmlformats.org/officeDocument/2006/relationships/hyperlink" Target="http://www.aisc.org/" TargetMode="External"/><Relationship Id="rId35" Type="http://schemas.openxmlformats.org/officeDocument/2006/relationships/hyperlink" Target="mailto:michael.long@accu-tech.com" TargetMode="External"/><Relationship Id="rId56" Type="http://schemas.openxmlformats.org/officeDocument/2006/relationships/hyperlink" Target="mailto:education@cagbc.org" TargetMode="External"/><Relationship Id="rId77" Type="http://schemas.openxmlformats.org/officeDocument/2006/relationships/hyperlink" Target="mailto:ann.driscoll@goddard.edu" TargetMode="External"/><Relationship Id="rId100" Type="http://schemas.openxmlformats.org/officeDocument/2006/relationships/hyperlink" Target="mailto:contact@greenedu.com" TargetMode="External"/><Relationship Id="rId105" Type="http://schemas.openxmlformats.org/officeDocument/2006/relationships/hyperlink" Target="mailto:ron@ronblank.com" TargetMode="External"/><Relationship Id="rId126" Type="http://schemas.openxmlformats.org/officeDocument/2006/relationships/hyperlink" Target="mailto:isc@iscvt.org" TargetMode="External"/><Relationship Id="rId147" Type="http://schemas.openxmlformats.org/officeDocument/2006/relationships/hyperlink" Target="mailto:paul.teske@cudenver.edu" TargetMode="External"/><Relationship Id="rId168" Type="http://schemas.openxmlformats.org/officeDocument/2006/relationships/hyperlink" Target="mailto:wallen@conservationfund.org" TargetMode="External"/><Relationship Id="rId8" Type="http://schemas.openxmlformats.org/officeDocument/2006/relationships/hyperlink" Target="http://www.awwa.org/" TargetMode="External"/><Relationship Id="rId51" Type="http://schemas.openxmlformats.org/officeDocument/2006/relationships/hyperlink" Target="mailto:bkatz@brookings.edu" TargetMode="External"/><Relationship Id="rId72" Type="http://schemas.openxmlformats.org/officeDocument/2006/relationships/hyperlink" Target="mailto:frudd@fleng.org" TargetMode="External"/><Relationship Id="rId93" Type="http://schemas.openxmlformats.org/officeDocument/2006/relationships/hyperlink" Target="mailto:info@sustainablebuildingsoluions.biz" TargetMode="External"/><Relationship Id="rId98" Type="http://schemas.openxmlformats.org/officeDocument/2006/relationships/hyperlink" Target="mailto:beaudoin@pdx.edu" TargetMode="External"/><Relationship Id="rId121" Type="http://schemas.openxmlformats.org/officeDocument/2006/relationships/hyperlink" Target="mailto:kc@karpmanconsulting.net" TargetMode="External"/><Relationship Id="rId142" Type="http://schemas.openxmlformats.org/officeDocument/2006/relationships/hyperlink" Target="mailto:ann.urosevich@tufts.edu" TargetMode="External"/><Relationship Id="rId163" Type="http://schemas.openxmlformats.org/officeDocument/2006/relationships/hyperlink" Target="mailto:dcasper@dcasperassociates.net" TargetMode="External"/><Relationship Id="rId3" Type="http://schemas.openxmlformats.org/officeDocument/2006/relationships/hyperlink" Target="http://www.utexas.edu/ce/pdc/certificate/sustainability-strategies/" TargetMode="External"/><Relationship Id="rId25" Type="http://schemas.openxmlformats.org/officeDocument/2006/relationships/hyperlink" Target="http://www.greenmba.com/" TargetMode="External"/><Relationship Id="rId46" Type="http://schemas.openxmlformats.org/officeDocument/2006/relationships/hyperlink" Target="mailto:gifford.pinchot@bgi.edu" TargetMode="External"/><Relationship Id="rId67" Type="http://schemas.openxmlformats.org/officeDocument/2006/relationships/hyperlink" Target="mailto:bb1@duke.edu" TargetMode="External"/><Relationship Id="rId116" Type="http://schemas.openxmlformats.org/officeDocument/2006/relationships/hyperlink" Target="mailto:Jkohl@mmart.com" TargetMode="External"/><Relationship Id="rId137" Type="http://schemas.openxmlformats.org/officeDocument/2006/relationships/hyperlink" Target="mailto:info@greenbuildinged.com" TargetMode="External"/><Relationship Id="rId158" Type="http://schemas.openxmlformats.org/officeDocument/2006/relationships/hyperlink" Target="mailto:jerelyn@buildinggreen.com" TargetMode="External"/><Relationship Id="rId20" Type="http://schemas.openxmlformats.org/officeDocument/2006/relationships/hyperlink" Target="http://www.lgc.org/" TargetMode="External"/><Relationship Id="rId41" Type="http://schemas.openxmlformats.org/officeDocument/2006/relationships/hyperlink" Target="mailto:mgroh@planning.org" TargetMode="External"/><Relationship Id="rId62" Type="http://schemas.openxmlformats.org/officeDocument/2006/relationships/hyperlink" Target="mailto:ecox@csinet.org" TargetMode="External"/><Relationship Id="rId83" Type="http://schemas.openxmlformats.org/officeDocument/2006/relationships/hyperlink" Target="mailto:Patrick.Phillips@uli.org" TargetMode="External"/><Relationship Id="rId88" Type="http://schemas.openxmlformats.org/officeDocument/2006/relationships/hyperlink" Target="mailto:lbrown@treeo.ufl.edu" TargetMode="External"/><Relationship Id="rId111" Type="http://schemas.openxmlformats.org/officeDocument/2006/relationships/hyperlink" Target="mailto:ncsc@ncsu.edu" TargetMode="External"/><Relationship Id="rId132" Type="http://schemas.openxmlformats.org/officeDocument/2006/relationships/hyperlink" Target="mailto:clintonj@newschool.edu" TargetMode="External"/><Relationship Id="rId153" Type="http://schemas.openxmlformats.org/officeDocument/2006/relationships/hyperlink" Target="mailto:admissions@antiochla.edu" TargetMode="External"/><Relationship Id="rId17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158"/>
  <sheetViews>
    <sheetView zoomScale="70" zoomScaleNormal="70" zoomScaleSheetLayoutView="55" workbookViewId="0">
      <pane xSplit="2" ySplit="3" topLeftCell="C131" activePane="bottomRight" state="frozen"/>
      <selection pane="topRight" activeCell="C1" sqref="C1"/>
      <selection pane="bottomLeft" activeCell="A4" sqref="A4"/>
      <selection pane="bottomRight" activeCell="B140" sqref="B140"/>
    </sheetView>
  </sheetViews>
  <sheetFormatPr defaultRowHeight="15"/>
  <cols>
    <col min="1" max="1" width="4.42578125" style="2" customWidth="1"/>
    <col min="2" max="2" width="33.5703125" style="2" customWidth="1"/>
    <col min="3" max="4" width="11.85546875" style="17" customWidth="1"/>
    <col min="5" max="5" width="17" style="2" customWidth="1"/>
    <col min="6" max="6" width="26.7109375" style="19" customWidth="1"/>
    <col min="7" max="7" width="12.7109375" style="17" customWidth="1"/>
    <col min="8" max="8" width="11.7109375" style="17" customWidth="1"/>
    <col min="9" max="10" width="15" style="17" customWidth="1"/>
    <col min="11" max="11" width="11.7109375" style="17" customWidth="1"/>
    <col min="12" max="12" width="11.140625" style="17" customWidth="1"/>
    <col min="13" max="14" width="10.85546875" style="17" customWidth="1"/>
    <col min="15" max="16" width="11.7109375" style="17" customWidth="1"/>
    <col min="17" max="17" width="15.28515625" style="17" customWidth="1"/>
    <col min="18" max="18" width="14.85546875" style="17" customWidth="1"/>
    <col min="19" max="19" width="11.28515625" style="17" customWidth="1"/>
    <col min="20" max="20" width="11.5703125" style="17" customWidth="1"/>
    <col min="21" max="22" width="15" style="17" customWidth="1"/>
    <col min="23" max="24" width="17.28515625" style="17" customWidth="1"/>
    <col min="25" max="28" width="15.28515625" style="17" customWidth="1"/>
    <col min="29" max="29" width="13.42578125" style="17" customWidth="1"/>
    <col min="30" max="30" width="14.42578125" style="17" customWidth="1"/>
    <col min="31" max="31" width="13.42578125" style="17" customWidth="1"/>
    <col min="32" max="32" width="13.140625" style="17" customWidth="1"/>
    <col min="33" max="33" width="14.28515625" style="17" customWidth="1"/>
    <col min="34" max="34" width="13.85546875" style="17" customWidth="1"/>
    <col min="35" max="35" width="15.140625" style="17" customWidth="1"/>
    <col min="36" max="36" width="13.5703125" style="17" customWidth="1"/>
    <col min="37" max="37" width="12.85546875" style="17" customWidth="1"/>
    <col min="38" max="38" width="13.5703125" style="17" customWidth="1"/>
    <col min="39" max="39" width="12.85546875" style="17" customWidth="1"/>
    <col min="40" max="41" width="11.85546875" style="17" customWidth="1"/>
    <col min="42" max="45" width="13.28515625" style="17" customWidth="1"/>
    <col min="46" max="46" width="12.28515625" style="17" customWidth="1"/>
    <col min="47" max="47" width="58.42578125" style="2" customWidth="1"/>
    <col min="48" max="48" width="13.7109375" style="2" customWidth="1"/>
    <col min="49" max="49" width="16.5703125" style="2" customWidth="1"/>
    <col min="50" max="50" width="14.42578125" style="2" customWidth="1"/>
    <col min="51" max="53" width="15.28515625" style="2" customWidth="1"/>
    <col min="54" max="54" width="25.28515625" style="2" bestFit="1" customWidth="1"/>
    <col min="55" max="55" width="22.140625" style="2" bestFit="1" customWidth="1"/>
    <col min="56" max="56" width="41.85546875" style="2" customWidth="1"/>
    <col min="57" max="60" width="17.5703125" style="2" bestFit="1" customWidth="1"/>
    <col min="61" max="61" width="65.28515625" style="2" bestFit="1" customWidth="1"/>
    <col min="62" max="16384" width="9.140625" style="2"/>
  </cols>
  <sheetData>
    <row r="1" spans="1:61" ht="30.75" customHeight="1" thickBot="1">
      <c r="A1" s="9" t="s">
        <v>70</v>
      </c>
      <c r="B1" s="6"/>
      <c r="C1" s="39"/>
      <c r="D1" s="39"/>
      <c r="E1" s="6"/>
      <c r="F1" s="18"/>
      <c r="G1" s="16"/>
      <c r="H1" s="16"/>
      <c r="I1" s="16"/>
      <c r="J1" s="16"/>
      <c r="K1" s="16"/>
      <c r="L1" s="16"/>
      <c r="M1" s="16"/>
      <c r="N1" s="16"/>
      <c r="O1" s="16"/>
      <c r="P1" s="16"/>
      <c r="Q1" s="81" t="s">
        <v>17</v>
      </c>
      <c r="R1" s="81" t="s">
        <v>17</v>
      </c>
      <c r="S1" s="81" t="s">
        <v>17</v>
      </c>
      <c r="T1" s="16"/>
      <c r="U1" s="16"/>
      <c r="V1" s="16"/>
      <c r="W1" s="81" t="s">
        <v>17</v>
      </c>
      <c r="X1" s="16"/>
      <c r="Y1" s="81" t="s">
        <v>17</v>
      </c>
      <c r="Z1" s="16"/>
      <c r="AA1" s="16"/>
      <c r="AB1" s="16"/>
      <c r="AC1" s="81" t="s">
        <v>17</v>
      </c>
      <c r="AD1" s="81" t="s">
        <v>17</v>
      </c>
      <c r="AE1" s="81" t="s">
        <v>17</v>
      </c>
      <c r="AF1" s="16"/>
      <c r="AG1" s="81" t="s">
        <v>17</v>
      </c>
      <c r="AH1" s="16"/>
      <c r="AI1" s="16"/>
      <c r="AJ1" s="16"/>
      <c r="AK1" s="81" t="s">
        <v>17</v>
      </c>
      <c r="AL1" s="81" t="s">
        <v>17</v>
      </c>
      <c r="AM1" s="16"/>
      <c r="AN1" s="81" t="s">
        <v>17</v>
      </c>
      <c r="AO1" s="81" t="s">
        <v>17</v>
      </c>
      <c r="AP1" s="16"/>
      <c r="AQ1" s="81" t="s">
        <v>17</v>
      </c>
      <c r="AR1" s="81" t="s">
        <v>17</v>
      </c>
      <c r="AS1" s="81" t="s">
        <v>17</v>
      </c>
      <c r="AT1" s="81" t="s">
        <v>17</v>
      </c>
      <c r="AU1" s="6"/>
      <c r="AV1" s="6"/>
      <c r="AW1" s="6"/>
      <c r="AX1" s="6"/>
      <c r="AY1" s="6"/>
      <c r="AZ1" s="6"/>
      <c r="BA1" s="6"/>
      <c r="BB1" s="6"/>
      <c r="BC1" s="6"/>
      <c r="BD1" s="6"/>
      <c r="BE1" s="6"/>
      <c r="BF1" s="6"/>
      <c r="BG1" s="6"/>
      <c r="BH1" s="6"/>
      <c r="BI1" s="6"/>
    </row>
    <row r="2" spans="1:61" ht="23.25" customHeight="1">
      <c r="A2" s="40" t="s">
        <v>161</v>
      </c>
      <c r="B2" s="41"/>
      <c r="C2" s="42"/>
      <c r="D2" s="42"/>
      <c r="E2" s="41"/>
      <c r="F2" s="43"/>
      <c r="G2" s="47" t="s">
        <v>76</v>
      </c>
      <c r="H2" s="47"/>
      <c r="I2" s="48"/>
      <c r="J2" s="48"/>
      <c r="K2" s="48"/>
      <c r="L2" s="48"/>
      <c r="M2" s="48"/>
      <c r="N2" s="48"/>
      <c r="O2" s="48"/>
      <c r="P2" s="49"/>
      <c r="Q2" s="51" t="s">
        <v>69</v>
      </c>
      <c r="R2" s="51"/>
      <c r="S2" s="52"/>
      <c r="T2" s="52"/>
      <c r="U2" s="52"/>
      <c r="V2" s="52"/>
      <c r="W2" s="52"/>
      <c r="X2" s="52"/>
      <c r="Y2" s="52"/>
      <c r="Z2" s="52"/>
      <c r="AA2" s="52"/>
      <c r="AB2" s="52"/>
      <c r="AC2" s="52"/>
      <c r="AD2" s="52"/>
      <c r="AE2" s="52"/>
      <c r="AF2" s="52"/>
      <c r="AG2" s="53"/>
      <c r="AH2" s="57" t="s">
        <v>77</v>
      </c>
      <c r="AI2" s="57"/>
      <c r="AJ2" s="58"/>
      <c r="AK2" s="58"/>
      <c r="AL2" s="58"/>
      <c r="AM2" s="58"/>
      <c r="AN2" s="58"/>
      <c r="AO2" s="58"/>
      <c r="AP2" s="58"/>
      <c r="AQ2" s="58"/>
      <c r="AR2" s="58"/>
      <c r="AS2" s="58"/>
      <c r="AT2" s="59"/>
      <c r="AU2" s="63" t="s">
        <v>162</v>
      </c>
      <c r="AV2" s="64"/>
      <c r="AW2" s="64"/>
      <c r="AX2" s="64"/>
      <c r="AY2" s="64"/>
      <c r="AZ2" s="64"/>
      <c r="BA2" s="64"/>
      <c r="BB2" s="64"/>
      <c r="BC2" s="64"/>
      <c r="BD2" s="64"/>
      <c r="BE2" s="64"/>
      <c r="BF2" s="64"/>
      <c r="BG2" s="64"/>
      <c r="BH2" s="64"/>
      <c r="BI2" s="64"/>
    </row>
    <row r="3" spans="1:61" s="1" customFormat="1" ht="81.75" customHeight="1">
      <c r="A3" s="44" t="s">
        <v>16</v>
      </c>
      <c r="B3" s="45" t="s">
        <v>11</v>
      </c>
      <c r="C3" s="45" t="s">
        <v>154</v>
      </c>
      <c r="D3" s="45" t="s">
        <v>160</v>
      </c>
      <c r="E3" s="45" t="s">
        <v>68</v>
      </c>
      <c r="F3" s="46" t="s">
        <v>13</v>
      </c>
      <c r="G3" s="50" t="s">
        <v>214</v>
      </c>
      <c r="H3" s="50" t="s">
        <v>116</v>
      </c>
      <c r="I3" s="50" t="s">
        <v>216</v>
      </c>
      <c r="J3" s="50" t="s">
        <v>215</v>
      </c>
      <c r="K3" s="50" t="s">
        <v>218</v>
      </c>
      <c r="L3" s="50" t="s">
        <v>217</v>
      </c>
      <c r="M3" s="50" t="s">
        <v>219</v>
      </c>
      <c r="N3" s="50" t="s">
        <v>220</v>
      </c>
      <c r="O3" s="50" t="s">
        <v>117</v>
      </c>
      <c r="P3" s="50" t="s">
        <v>64</v>
      </c>
      <c r="Q3" s="54" t="s">
        <v>131</v>
      </c>
      <c r="R3" s="54" t="s">
        <v>115</v>
      </c>
      <c r="S3" s="55" t="s">
        <v>114</v>
      </c>
      <c r="T3" s="54" t="s">
        <v>135</v>
      </c>
      <c r="U3" s="54" t="s">
        <v>221</v>
      </c>
      <c r="V3" s="54" t="s">
        <v>222</v>
      </c>
      <c r="W3" s="54" t="s">
        <v>223</v>
      </c>
      <c r="X3" s="54" t="s">
        <v>224</v>
      </c>
      <c r="Y3" s="56" t="s">
        <v>227</v>
      </c>
      <c r="Z3" s="56" t="s">
        <v>97</v>
      </c>
      <c r="AA3" s="56" t="s">
        <v>225</v>
      </c>
      <c r="AB3" s="56" t="s">
        <v>112</v>
      </c>
      <c r="AC3" s="55" t="s">
        <v>113</v>
      </c>
      <c r="AD3" s="55" t="s">
        <v>530</v>
      </c>
      <c r="AE3" s="55" t="s">
        <v>529</v>
      </c>
      <c r="AF3" s="55" t="s">
        <v>228</v>
      </c>
      <c r="AG3" s="55" t="s">
        <v>570</v>
      </c>
      <c r="AH3" s="60" t="s">
        <v>122</v>
      </c>
      <c r="AI3" s="60" t="s">
        <v>226</v>
      </c>
      <c r="AJ3" s="60" t="s">
        <v>201</v>
      </c>
      <c r="AK3" s="60" t="s">
        <v>119</v>
      </c>
      <c r="AL3" s="61" t="s">
        <v>120</v>
      </c>
      <c r="AM3" s="62" t="s">
        <v>121</v>
      </c>
      <c r="AN3" s="62" t="s">
        <v>118</v>
      </c>
      <c r="AO3" s="62" t="s">
        <v>134</v>
      </c>
      <c r="AP3" s="62" t="s">
        <v>200</v>
      </c>
      <c r="AQ3" s="62" t="s">
        <v>133</v>
      </c>
      <c r="AR3" s="62" t="s">
        <v>123</v>
      </c>
      <c r="AS3" s="62" t="s">
        <v>305</v>
      </c>
      <c r="AT3" s="62" t="s">
        <v>150</v>
      </c>
      <c r="AU3" s="65" t="s">
        <v>42</v>
      </c>
      <c r="AV3" s="65" t="s">
        <v>78</v>
      </c>
      <c r="AW3" s="65" t="s">
        <v>71</v>
      </c>
      <c r="AX3" s="65" t="s">
        <v>2</v>
      </c>
      <c r="AY3" s="65" t="s">
        <v>3</v>
      </c>
      <c r="AZ3" s="65" t="s">
        <v>72</v>
      </c>
      <c r="BA3" s="65" t="s">
        <v>73</v>
      </c>
      <c r="BB3" s="65" t="s">
        <v>74</v>
      </c>
      <c r="BC3" s="65" t="s">
        <v>75</v>
      </c>
      <c r="BD3" s="65" t="s">
        <v>10</v>
      </c>
      <c r="BE3" s="65" t="s">
        <v>81</v>
      </c>
      <c r="BF3" s="65" t="s">
        <v>80</v>
      </c>
      <c r="BG3" s="65" t="s">
        <v>79</v>
      </c>
      <c r="BH3" s="65" t="s">
        <v>82</v>
      </c>
      <c r="BI3" s="65" t="s">
        <v>0</v>
      </c>
    </row>
    <row r="4" spans="1:61" s="19" customFormat="1" ht="50.1" customHeight="1">
      <c r="A4" s="11">
        <v>1</v>
      </c>
      <c r="B4" s="11" t="s">
        <v>129</v>
      </c>
      <c r="C4" s="11" t="s">
        <v>17</v>
      </c>
      <c r="D4" s="11" t="str">
        <f>IF(C4="X", "X", 0)</f>
        <v>X</v>
      </c>
      <c r="E4" s="11" t="s">
        <v>14</v>
      </c>
      <c r="F4" s="11" t="s">
        <v>562</v>
      </c>
      <c r="G4" s="11" t="s">
        <v>17</v>
      </c>
      <c r="H4" s="11" t="s">
        <v>17</v>
      </c>
      <c r="I4" s="11"/>
      <c r="J4" s="11" t="s">
        <v>17</v>
      </c>
      <c r="K4" s="11" t="s">
        <v>17</v>
      </c>
      <c r="L4" s="11" t="s">
        <v>17</v>
      </c>
      <c r="M4" s="11"/>
      <c r="N4" s="11"/>
      <c r="O4" s="11"/>
      <c r="P4" s="11"/>
      <c r="Q4" s="11" t="s">
        <v>17</v>
      </c>
      <c r="R4" s="11" t="s">
        <v>17</v>
      </c>
      <c r="S4" s="11" t="s">
        <v>17</v>
      </c>
      <c r="T4" s="11" t="s">
        <v>17</v>
      </c>
      <c r="U4" s="11" t="s">
        <v>17</v>
      </c>
      <c r="V4" s="11" t="s">
        <v>17</v>
      </c>
      <c r="W4" s="11" t="s">
        <v>17</v>
      </c>
      <c r="X4" s="11" t="s">
        <v>17</v>
      </c>
      <c r="Y4" s="11" t="s">
        <v>17</v>
      </c>
      <c r="Z4" s="11" t="s">
        <v>17</v>
      </c>
      <c r="AA4" s="11" t="s">
        <v>17</v>
      </c>
      <c r="AB4" s="11" t="s">
        <v>17</v>
      </c>
      <c r="AC4" s="11" t="s">
        <v>17</v>
      </c>
      <c r="AD4" s="11"/>
      <c r="AE4" s="11"/>
      <c r="AF4" s="11" t="s">
        <v>17</v>
      </c>
      <c r="AG4" s="11"/>
      <c r="AH4" s="11"/>
      <c r="AI4" s="11"/>
      <c r="AJ4" s="11" t="s">
        <v>17</v>
      </c>
      <c r="AK4" s="11"/>
      <c r="AL4" s="11"/>
      <c r="AM4" s="11" t="s">
        <v>17</v>
      </c>
      <c r="AN4" s="11" t="s">
        <v>17</v>
      </c>
      <c r="AO4" s="11" t="s">
        <v>17</v>
      </c>
      <c r="AP4" s="11"/>
      <c r="AQ4" s="11"/>
      <c r="AR4" s="11" t="s">
        <v>17</v>
      </c>
      <c r="AS4" s="11"/>
      <c r="AT4" s="11"/>
      <c r="AU4" s="11" t="s">
        <v>83</v>
      </c>
      <c r="AV4" s="11"/>
      <c r="AW4" s="11" t="s">
        <v>84</v>
      </c>
      <c r="AX4" s="11" t="s">
        <v>5</v>
      </c>
      <c r="AY4" s="11" t="s">
        <v>6</v>
      </c>
      <c r="AZ4" s="11" t="s">
        <v>85</v>
      </c>
      <c r="BA4" s="11" t="s">
        <v>126</v>
      </c>
      <c r="BB4" s="11" t="s">
        <v>125</v>
      </c>
      <c r="BC4" s="11" t="s">
        <v>127</v>
      </c>
      <c r="BD4" s="11"/>
      <c r="BE4" s="11"/>
      <c r="BF4" s="11" t="s">
        <v>65</v>
      </c>
      <c r="BG4" s="11"/>
      <c r="BH4" s="11"/>
      <c r="BI4" s="11" t="s">
        <v>124</v>
      </c>
    </row>
    <row r="5" spans="1:61" s="19" customFormat="1" ht="50.1" customHeight="1">
      <c r="A5" s="11">
        <v>2</v>
      </c>
      <c r="B5" s="11" t="s">
        <v>130</v>
      </c>
      <c r="C5" s="11" t="s">
        <v>17</v>
      </c>
      <c r="D5" s="11" t="str">
        <f t="shared" ref="D5:D68" si="0">IF(C5="X", "X", 0)</f>
        <v>X</v>
      </c>
      <c r="E5" s="11" t="s">
        <v>86</v>
      </c>
      <c r="F5" s="11" t="s">
        <v>87</v>
      </c>
      <c r="G5" s="11"/>
      <c r="H5" s="11"/>
      <c r="I5" s="11"/>
      <c r="J5" s="11"/>
      <c r="K5" s="11" t="s">
        <v>17</v>
      </c>
      <c r="L5" s="11"/>
      <c r="M5" s="11" t="s">
        <v>17</v>
      </c>
      <c r="N5" s="11"/>
      <c r="O5" s="11"/>
      <c r="P5" s="11"/>
      <c r="Q5" s="11" t="s">
        <v>17</v>
      </c>
      <c r="R5" s="11" t="s">
        <v>17</v>
      </c>
      <c r="S5" s="11" t="s">
        <v>17</v>
      </c>
      <c r="T5" s="11"/>
      <c r="U5" s="11" t="s">
        <v>17</v>
      </c>
      <c r="V5" s="11"/>
      <c r="W5" s="11"/>
      <c r="X5" s="11"/>
      <c r="Y5" s="11" t="s">
        <v>17</v>
      </c>
      <c r="Z5" s="11" t="s">
        <v>17</v>
      </c>
      <c r="AA5" s="11" t="s">
        <v>17</v>
      </c>
      <c r="AB5" s="11"/>
      <c r="AC5" s="11" t="s">
        <v>17</v>
      </c>
      <c r="AD5" s="11"/>
      <c r="AE5" s="11" t="s">
        <v>17</v>
      </c>
      <c r="AF5" s="11" t="s">
        <v>17</v>
      </c>
      <c r="AG5" s="11"/>
      <c r="AH5" s="11"/>
      <c r="AI5" s="11"/>
      <c r="AJ5" s="11" t="s">
        <v>17</v>
      </c>
      <c r="AK5" s="11" t="s">
        <v>17</v>
      </c>
      <c r="AL5" s="11" t="s">
        <v>17</v>
      </c>
      <c r="AM5" s="11" t="s">
        <v>17</v>
      </c>
      <c r="AN5" s="11"/>
      <c r="AO5" s="11" t="s">
        <v>17</v>
      </c>
      <c r="AP5" s="11"/>
      <c r="AQ5" s="11"/>
      <c r="AR5" s="11"/>
      <c r="AS5" s="11"/>
      <c r="AT5" s="11"/>
      <c r="AU5" s="11" t="s">
        <v>148</v>
      </c>
      <c r="AV5" s="11"/>
      <c r="AW5" s="11"/>
      <c r="AX5" s="11"/>
      <c r="AY5" s="11"/>
      <c r="AZ5" s="11"/>
      <c r="BA5" s="11"/>
      <c r="BB5" s="11" t="s">
        <v>95</v>
      </c>
      <c r="BC5" s="11" t="s">
        <v>96</v>
      </c>
      <c r="BD5" s="11"/>
      <c r="BE5" s="11"/>
      <c r="BF5" s="11" t="s">
        <v>66</v>
      </c>
      <c r="BG5" s="11"/>
      <c r="BH5" s="11" t="s">
        <v>342</v>
      </c>
      <c r="BI5" s="11" t="s">
        <v>99</v>
      </c>
    </row>
    <row r="6" spans="1:61" s="19" customFormat="1" ht="50.1" customHeight="1">
      <c r="A6" s="11">
        <v>3</v>
      </c>
      <c r="B6" s="11" t="s">
        <v>128</v>
      </c>
      <c r="C6" s="11" t="s">
        <v>17</v>
      </c>
      <c r="D6" s="11" t="str">
        <f t="shared" si="0"/>
        <v>X</v>
      </c>
      <c r="E6" s="11" t="s">
        <v>14</v>
      </c>
      <c r="F6" s="11" t="s">
        <v>561</v>
      </c>
      <c r="G6" s="11"/>
      <c r="H6" s="11" t="s">
        <v>17</v>
      </c>
      <c r="I6" s="11"/>
      <c r="J6" s="11" t="s">
        <v>17</v>
      </c>
      <c r="K6" s="11"/>
      <c r="L6" s="11" t="s">
        <v>17</v>
      </c>
      <c r="M6" s="11" t="s">
        <v>17</v>
      </c>
      <c r="N6" s="11"/>
      <c r="O6" s="11"/>
      <c r="P6" s="11"/>
      <c r="Q6" s="11" t="s">
        <v>17</v>
      </c>
      <c r="R6" s="11" t="s">
        <v>17</v>
      </c>
      <c r="S6" s="11"/>
      <c r="T6" s="11"/>
      <c r="U6" s="11"/>
      <c r="V6" s="11" t="s">
        <v>17</v>
      </c>
      <c r="W6" s="11"/>
      <c r="X6" s="11"/>
      <c r="Y6" s="11"/>
      <c r="Z6" s="11"/>
      <c r="AA6" s="11"/>
      <c r="AB6" s="11"/>
      <c r="AC6" s="11" t="s">
        <v>17</v>
      </c>
      <c r="AD6" s="11"/>
      <c r="AE6" s="11"/>
      <c r="AF6" s="11" t="s">
        <v>17</v>
      </c>
      <c r="AG6" s="11"/>
      <c r="AH6" s="11" t="s">
        <v>17</v>
      </c>
      <c r="AI6" s="11"/>
      <c r="AJ6" s="11" t="s">
        <v>17</v>
      </c>
      <c r="AK6" s="11" t="s">
        <v>17</v>
      </c>
      <c r="AL6" s="11" t="s">
        <v>17</v>
      </c>
      <c r="AM6" s="11" t="s">
        <v>17</v>
      </c>
      <c r="AN6" s="11"/>
      <c r="AO6" s="11"/>
      <c r="AP6" s="11"/>
      <c r="AQ6" s="11"/>
      <c r="AR6" s="11"/>
      <c r="AS6" s="11"/>
      <c r="AT6" s="11"/>
      <c r="AU6" s="11" t="s">
        <v>148</v>
      </c>
      <c r="AV6" s="11"/>
      <c r="AW6" s="11" t="s">
        <v>88</v>
      </c>
      <c r="AX6" s="11" t="s">
        <v>43</v>
      </c>
      <c r="AY6" s="11" t="s">
        <v>44</v>
      </c>
      <c r="AZ6" s="11" t="s">
        <v>89</v>
      </c>
      <c r="BA6" s="11"/>
      <c r="BB6" s="11"/>
      <c r="BC6" s="11" t="s">
        <v>90</v>
      </c>
      <c r="BD6" s="11"/>
      <c r="BE6" s="11"/>
      <c r="BF6" s="11" t="s">
        <v>65</v>
      </c>
      <c r="BG6" s="11"/>
      <c r="BH6" s="11"/>
      <c r="BI6" s="11" t="s">
        <v>91</v>
      </c>
    </row>
    <row r="7" spans="1:61" s="19" customFormat="1" ht="50.1" customHeight="1">
      <c r="A7" s="11">
        <v>4</v>
      </c>
      <c r="B7" s="11" t="s">
        <v>132</v>
      </c>
      <c r="C7" s="11" t="s">
        <v>17</v>
      </c>
      <c r="D7" s="11" t="str">
        <f t="shared" si="0"/>
        <v>X</v>
      </c>
      <c r="E7" s="11" t="s">
        <v>86</v>
      </c>
      <c r="F7" s="11" t="s">
        <v>87</v>
      </c>
      <c r="G7" s="11"/>
      <c r="H7" s="11"/>
      <c r="I7" s="11"/>
      <c r="J7" s="11"/>
      <c r="K7" s="11"/>
      <c r="L7" s="11"/>
      <c r="M7" s="11" t="s">
        <v>17</v>
      </c>
      <c r="N7" s="11"/>
      <c r="O7" s="11"/>
      <c r="P7" s="11"/>
      <c r="Q7" s="11"/>
      <c r="R7" s="11" t="s">
        <v>17</v>
      </c>
      <c r="S7" s="11"/>
      <c r="T7" s="11" t="s">
        <v>17</v>
      </c>
      <c r="U7" s="11"/>
      <c r="V7" s="11"/>
      <c r="W7" s="11"/>
      <c r="X7" s="11"/>
      <c r="Y7" s="11"/>
      <c r="Z7" s="11"/>
      <c r="AA7" s="11"/>
      <c r="AB7" s="11"/>
      <c r="AC7" s="11"/>
      <c r="AD7" s="11"/>
      <c r="AE7" s="11"/>
      <c r="AF7" s="11" t="s">
        <v>17</v>
      </c>
      <c r="AG7" s="11"/>
      <c r="AH7" s="11" t="s">
        <v>17</v>
      </c>
      <c r="AI7" s="11"/>
      <c r="AJ7" s="11" t="s">
        <v>17</v>
      </c>
      <c r="AK7" s="11" t="s">
        <v>17</v>
      </c>
      <c r="AL7" s="11" t="s">
        <v>17</v>
      </c>
      <c r="AM7" s="11" t="s">
        <v>17</v>
      </c>
      <c r="AN7" s="11"/>
      <c r="AO7" s="11" t="s">
        <v>17</v>
      </c>
      <c r="AP7" s="11"/>
      <c r="AQ7" s="11"/>
      <c r="AR7" s="11"/>
      <c r="AS7" s="11"/>
      <c r="AT7" s="11"/>
      <c r="AU7" s="11">
        <v>1</v>
      </c>
      <c r="AV7" s="11"/>
      <c r="AW7" s="11"/>
      <c r="AX7" s="11"/>
      <c r="AY7" s="11"/>
      <c r="AZ7" s="11"/>
      <c r="BA7" s="11"/>
      <c r="BB7" s="11" t="s">
        <v>93</v>
      </c>
      <c r="BC7" s="11" t="s">
        <v>94</v>
      </c>
      <c r="BD7" s="11" t="s">
        <v>92</v>
      </c>
      <c r="BE7" s="11"/>
      <c r="BF7" s="11" t="s">
        <v>65</v>
      </c>
      <c r="BG7" s="11"/>
      <c r="BH7" s="11"/>
      <c r="BI7" s="11" t="s">
        <v>98</v>
      </c>
    </row>
    <row r="8" spans="1:61" s="19" customFormat="1" ht="50.1" customHeight="1">
      <c r="A8" s="11">
        <v>5</v>
      </c>
      <c r="B8" s="11" t="s">
        <v>136</v>
      </c>
      <c r="C8" s="11" t="s">
        <v>17</v>
      </c>
      <c r="D8" s="11" t="str">
        <f t="shared" si="0"/>
        <v>X</v>
      </c>
      <c r="E8" s="11" t="s">
        <v>14</v>
      </c>
      <c r="F8" s="11" t="s">
        <v>562</v>
      </c>
      <c r="G8" s="11"/>
      <c r="H8" s="11"/>
      <c r="I8" s="11"/>
      <c r="J8" s="11" t="s">
        <v>17</v>
      </c>
      <c r="K8" s="11" t="s">
        <v>17</v>
      </c>
      <c r="L8" s="11" t="s">
        <v>17</v>
      </c>
      <c r="M8" s="11" t="s">
        <v>17</v>
      </c>
      <c r="N8" s="11"/>
      <c r="O8" s="11"/>
      <c r="P8" s="11"/>
      <c r="Q8" s="11"/>
      <c r="R8" s="11"/>
      <c r="S8" s="11"/>
      <c r="T8" s="11"/>
      <c r="U8" s="11"/>
      <c r="V8" s="11" t="s">
        <v>17</v>
      </c>
      <c r="W8" s="11" t="s">
        <v>17</v>
      </c>
      <c r="X8" s="11"/>
      <c r="Y8" s="11" t="s">
        <v>17</v>
      </c>
      <c r="Z8" s="11" t="s">
        <v>17</v>
      </c>
      <c r="AA8" s="11"/>
      <c r="AB8" s="11" t="s">
        <v>17</v>
      </c>
      <c r="AC8" s="11" t="s">
        <v>17</v>
      </c>
      <c r="AD8" s="11"/>
      <c r="AE8" s="11"/>
      <c r="AF8" s="11"/>
      <c r="AG8" s="11"/>
      <c r="AH8" s="11" t="s">
        <v>17</v>
      </c>
      <c r="AI8" s="11"/>
      <c r="AJ8" s="11" t="s">
        <v>17</v>
      </c>
      <c r="AK8" s="11"/>
      <c r="AL8" s="11"/>
      <c r="AM8" s="11"/>
      <c r="AN8" s="11"/>
      <c r="AO8" s="11"/>
      <c r="AP8" s="11"/>
      <c r="AQ8" s="11"/>
      <c r="AR8" s="11"/>
      <c r="AS8" s="11"/>
      <c r="AT8" s="11"/>
      <c r="AU8" s="11" t="s">
        <v>149</v>
      </c>
      <c r="AV8" s="11"/>
      <c r="AW8" s="11" t="s">
        <v>101</v>
      </c>
      <c r="AX8" s="11" t="s">
        <v>7</v>
      </c>
      <c r="AY8" s="11" t="s">
        <v>8</v>
      </c>
      <c r="AZ8" s="11">
        <v>20037</v>
      </c>
      <c r="BA8" s="11"/>
      <c r="BB8" s="11" t="s">
        <v>137</v>
      </c>
      <c r="BC8" s="11" t="s">
        <v>100</v>
      </c>
      <c r="BD8" s="11"/>
      <c r="BE8" s="11"/>
      <c r="BF8" s="11" t="s">
        <v>65</v>
      </c>
      <c r="BG8" s="11"/>
      <c r="BH8" s="11"/>
      <c r="BI8" s="11" t="s">
        <v>138</v>
      </c>
    </row>
    <row r="9" spans="1:61" s="19" customFormat="1" ht="50.1" customHeight="1">
      <c r="A9" s="11">
        <v>6</v>
      </c>
      <c r="B9" s="11" t="s">
        <v>102</v>
      </c>
      <c r="C9" s="11" t="s">
        <v>17</v>
      </c>
      <c r="D9" s="11" t="str">
        <f t="shared" si="0"/>
        <v>X</v>
      </c>
      <c r="E9" s="11" t="s">
        <v>14</v>
      </c>
      <c r="F9" s="11" t="s">
        <v>561</v>
      </c>
      <c r="G9" s="11" t="s">
        <v>17</v>
      </c>
      <c r="H9" s="11" t="s">
        <v>17</v>
      </c>
      <c r="I9" s="11"/>
      <c r="J9" s="11" t="s">
        <v>17</v>
      </c>
      <c r="K9" s="11" t="s">
        <v>17</v>
      </c>
      <c r="L9" s="11" t="s">
        <v>17</v>
      </c>
      <c r="M9" s="11" t="s">
        <v>17</v>
      </c>
      <c r="N9" s="11"/>
      <c r="O9" s="11"/>
      <c r="P9" s="11"/>
      <c r="Q9" s="11" t="s">
        <v>17</v>
      </c>
      <c r="R9" s="11"/>
      <c r="S9" s="11"/>
      <c r="T9" s="11"/>
      <c r="U9" s="11" t="s">
        <v>17</v>
      </c>
      <c r="V9" s="11" t="s">
        <v>17</v>
      </c>
      <c r="W9" s="11" t="s">
        <v>17</v>
      </c>
      <c r="X9" s="11" t="s">
        <v>17</v>
      </c>
      <c r="Y9" s="11" t="s">
        <v>17</v>
      </c>
      <c r="Z9" s="11" t="s">
        <v>17</v>
      </c>
      <c r="AA9" s="11" t="s">
        <v>17</v>
      </c>
      <c r="AB9" s="11"/>
      <c r="AC9" s="11" t="s">
        <v>17</v>
      </c>
      <c r="AD9" s="11"/>
      <c r="AE9" s="11"/>
      <c r="AF9" s="11"/>
      <c r="AG9" s="11"/>
      <c r="AH9" s="11" t="s">
        <v>17</v>
      </c>
      <c r="AI9" s="11"/>
      <c r="AJ9" s="11"/>
      <c r="AK9" s="11" t="s">
        <v>17</v>
      </c>
      <c r="AL9" s="11"/>
      <c r="AM9" s="11" t="s">
        <v>17</v>
      </c>
      <c r="AN9" s="11"/>
      <c r="AO9" s="11"/>
      <c r="AP9" s="11"/>
      <c r="AQ9" s="11"/>
      <c r="AR9" s="11" t="s">
        <v>17</v>
      </c>
      <c r="AS9" s="11" t="s">
        <v>17</v>
      </c>
      <c r="AT9" s="11"/>
      <c r="AU9" s="11" t="s">
        <v>149</v>
      </c>
      <c r="AV9" s="11"/>
      <c r="AW9" s="11" t="s">
        <v>140</v>
      </c>
      <c r="AX9" s="11" t="s">
        <v>141</v>
      </c>
      <c r="AY9" s="11" t="s">
        <v>46</v>
      </c>
      <c r="AZ9" s="11">
        <v>20191</v>
      </c>
      <c r="BA9" s="11"/>
      <c r="BB9" s="11"/>
      <c r="BC9" s="11" t="s">
        <v>142</v>
      </c>
      <c r="BD9" s="11" t="s">
        <v>139</v>
      </c>
      <c r="BE9" s="11"/>
      <c r="BF9" s="11" t="s">
        <v>65</v>
      </c>
      <c r="BG9" s="11"/>
      <c r="BH9" s="11"/>
      <c r="BI9" s="11" t="s">
        <v>103</v>
      </c>
    </row>
    <row r="10" spans="1:61" s="19" customFormat="1" ht="50.1" customHeight="1">
      <c r="A10" s="11">
        <v>7</v>
      </c>
      <c r="B10" s="11" t="s">
        <v>143</v>
      </c>
      <c r="C10" s="11"/>
      <c r="D10" s="11">
        <f t="shared" si="0"/>
        <v>0</v>
      </c>
      <c r="E10" s="11" t="s">
        <v>14</v>
      </c>
      <c r="F10" s="11" t="s">
        <v>561</v>
      </c>
      <c r="G10" s="11" t="s">
        <v>17</v>
      </c>
      <c r="H10" s="11" t="s">
        <v>17</v>
      </c>
      <c r="I10" s="11"/>
      <c r="J10" s="11" t="s">
        <v>17</v>
      </c>
      <c r="K10" s="11" t="s">
        <v>17</v>
      </c>
      <c r="L10" s="11" t="s">
        <v>17</v>
      </c>
      <c r="M10" s="11"/>
      <c r="N10" s="11" t="s">
        <v>17</v>
      </c>
      <c r="O10" s="11"/>
      <c r="P10" s="11"/>
      <c r="Q10" s="11"/>
      <c r="R10" s="11"/>
      <c r="S10" s="11"/>
      <c r="T10" s="11" t="s">
        <v>17</v>
      </c>
      <c r="U10" s="11" t="s">
        <v>17</v>
      </c>
      <c r="V10" s="11"/>
      <c r="W10" s="11"/>
      <c r="X10" s="11"/>
      <c r="Y10" s="11"/>
      <c r="Z10" s="11"/>
      <c r="AA10" s="11"/>
      <c r="AB10" s="11"/>
      <c r="AC10" s="11"/>
      <c r="AD10" s="11"/>
      <c r="AE10" s="11"/>
      <c r="AF10" s="11"/>
      <c r="AG10" s="11"/>
      <c r="AH10" s="11"/>
      <c r="AI10" s="11"/>
      <c r="AJ10" s="11"/>
      <c r="AK10" s="11" t="s">
        <v>17</v>
      </c>
      <c r="AL10" s="11"/>
      <c r="AM10" s="11" t="s">
        <v>17</v>
      </c>
      <c r="AN10" s="11"/>
      <c r="AO10" s="11" t="s">
        <v>17</v>
      </c>
      <c r="AP10" s="11"/>
      <c r="AQ10" s="11"/>
      <c r="AR10" s="11" t="s">
        <v>17</v>
      </c>
      <c r="AS10" s="11"/>
      <c r="AT10" s="11"/>
      <c r="AU10" s="11" t="s">
        <v>149</v>
      </c>
      <c r="AV10" s="11"/>
      <c r="AW10" s="11" t="s">
        <v>145</v>
      </c>
      <c r="AX10" s="11" t="s">
        <v>45</v>
      </c>
      <c r="AY10" s="11" t="s">
        <v>4</v>
      </c>
      <c r="AZ10" s="11">
        <v>80235</v>
      </c>
      <c r="BA10" s="11"/>
      <c r="BB10" s="11"/>
      <c r="BC10" s="11" t="s">
        <v>146</v>
      </c>
      <c r="BD10" s="11" t="s">
        <v>144</v>
      </c>
      <c r="BE10" s="11"/>
      <c r="BF10" s="11" t="s">
        <v>65</v>
      </c>
      <c r="BG10" s="11"/>
      <c r="BH10" s="11"/>
      <c r="BI10" s="11" t="s">
        <v>104</v>
      </c>
    </row>
    <row r="11" spans="1:61" s="19" customFormat="1" ht="50.1" customHeight="1">
      <c r="A11" s="11">
        <v>8</v>
      </c>
      <c r="B11" s="11" t="s">
        <v>147</v>
      </c>
      <c r="C11" s="11"/>
      <c r="D11" s="11">
        <f t="shared" si="0"/>
        <v>0</v>
      </c>
      <c r="E11" s="11" t="s">
        <v>14</v>
      </c>
      <c r="F11" s="11" t="s">
        <v>561</v>
      </c>
      <c r="G11" s="11"/>
      <c r="H11" s="11" t="s">
        <v>17</v>
      </c>
      <c r="I11" s="11"/>
      <c r="J11" s="11"/>
      <c r="K11" s="11" t="s">
        <v>17</v>
      </c>
      <c r="L11" s="11" t="s">
        <v>17</v>
      </c>
      <c r="M11" s="11" t="s">
        <v>17</v>
      </c>
      <c r="N11" s="11"/>
      <c r="O11" s="11"/>
      <c r="P11" s="11"/>
      <c r="Q11" s="11"/>
      <c r="R11" s="11"/>
      <c r="S11" s="11"/>
      <c r="T11" s="11"/>
      <c r="U11" s="11"/>
      <c r="V11" s="11"/>
      <c r="W11" s="11"/>
      <c r="X11" s="11"/>
      <c r="Y11" s="11"/>
      <c r="Z11" s="11"/>
      <c r="AA11" s="11"/>
      <c r="AB11" s="11"/>
      <c r="AC11" s="11" t="s">
        <v>17</v>
      </c>
      <c r="AD11" s="11"/>
      <c r="AE11" s="11"/>
      <c r="AF11" s="11"/>
      <c r="AG11" s="11"/>
      <c r="AH11" s="11"/>
      <c r="AI11" s="11"/>
      <c r="AJ11" s="11"/>
      <c r="AK11" s="11" t="s">
        <v>17</v>
      </c>
      <c r="AL11" s="11"/>
      <c r="AM11" s="11"/>
      <c r="AN11" s="11"/>
      <c r="AO11" s="11"/>
      <c r="AP11" s="11"/>
      <c r="AQ11" s="11"/>
      <c r="AR11" s="11"/>
      <c r="AS11" s="11"/>
      <c r="AT11" s="11"/>
      <c r="AU11" s="11" t="s">
        <v>149</v>
      </c>
      <c r="AV11" s="11"/>
      <c r="AW11" s="11" t="s">
        <v>106</v>
      </c>
      <c r="AX11" s="11" t="s">
        <v>105</v>
      </c>
      <c r="AY11" s="11" t="s">
        <v>46</v>
      </c>
      <c r="AZ11" s="11">
        <v>22314</v>
      </c>
      <c r="BA11" s="11" t="s">
        <v>108</v>
      </c>
      <c r="BB11" s="11" t="s">
        <v>109</v>
      </c>
      <c r="BC11" s="11" t="s">
        <v>110</v>
      </c>
      <c r="BD11" s="11"/>
      <c r="BE11" s="11"/>
      <c r="BF11" s="11" t="s">
        <v>65</v>
      </c>
      <c r="BG11" s="11"/>
      <c r="BH11" s="11"/>
      <c r="BI11" s="11" t="s">
        <v>107</v>
      </c>
    </row>
    <row r="12" spans="1:61" s="19" customFormat="1" ht="50.1" customHeight="1">
      <c r="A12" s="11">
        <v>9</v>
      </c>
      <c r="B12" s="11" t="s">
        <v>152</v>
      </c>
      <c r="C12" s="11" t="s">
        <v>17</v>
      </c>
      <c r="D12" s="11" t="str">
        <f t="shared" si="0"/>
        <v>X</v>
      </c>
      <c r="E12" s="11" t="s">
        <v>14</v>
      </c>
      <c r="F12" s="11" t="s">
        <v>560</v>
      </c>
      <c r="G12" s="11" t="s">
        <v>17</v>
      </c>
      <c r="H12" s="11" t="s">
        <v>17</v>
      </c>
      <c r="I12" s="11"/>
      <c r="J12" s="11" t="s">
        <v>17</v>
      </c>
      <c r="K12" s="11" t="s">
        <v>17</v>
      </c>
      <c r="L12" s="11" t="s">
        <v>17</v>
      </c>
      <c r="M12" s="11" t="s">
        <v>17</v>
      </c>
      <c r="N12" s="11"/>
      <c r="O12" s="11"/>
      <c r="P12" s="11"/>
      <c r="Q12" s="11"/>
      <c r="R12" s="11" t="s">
        <v>17</v>
      </c>
      <c r="S12" s="11" t="s">
        <v>17</v>
      </c>
      <c r="T12" s="11" t="s">
        <v>17</v>
      </c>
      <c r="U12" s="11" t="s">
        <v>17</v>
      </c>
      <c r="V12" s="11" t="s">
        <v>17</v>
      </c>
      <c r="W12" s="11" t="s">
        <v>17</v>
      </c>
      <c r="X12" s="11" t="s">
        <v>17</v>
      </c>
      <c r="Y12" s="11" t="s">
        <v>17</v>
      </c>
      <c r="Z12" s="11" t="s">
        <v>17</v>
      </c>
      <c r="AA12" s="11" t="s">
        <v>17</v>
      </c>
      <c r="AB12" s="11" t="s">
        <v>17</v>
      </c>
      <c r="AC12" s="11" t="s">
        <v>17</v>
      </c>
      <c r="AD12" s="11"/>
      <c r="AE12" s="11"/>
      <c r="AF12" s="11" t="s">
        <v>17</v>
      </c>
      <c r="AG12" s="11"/>
      <c r="AH12" s="11"/>
      <c r="AI12" s="11"/>
      <c r="AJ12" s="11" t="s">
        <v>17</v>
      </c>
      <c r="AK12" s="11"/>
      <c r="AL12" s="11"/>
      <c r="AM12" s="11" t="s">
        <v>17</v>
      </c>
      <c r="AN12" s="11"/>
      <c r="AO12" s="11" t="s">
        <v>17</v>
      </c>
      <c r="AP12" s="11"/>
      <c r="AQ12" s="11"/>
      <c r="AR12" s="11" t="s">
        <v>17</v>
      </c>
      <c r="AS12" s="11" t="s">
        <v>17</v>
      </c>
      <c r="AT12" s="11"/>
      <c r="AU12" s="11" t="s">
        <v>149</v>
      </c>
      <c r="AV12" s="11"/>
      <c r="AW12" s="11"/>
      <c r="AX12" s="11"/>
      <c r="AY12" s="11"/>
      <c r="AZ12" s="11"/>
      <c r="BA12" s="11"/>
      <c r="BB12" s="11"/>
      <c r="BC12" s="11"/>
      <c r="BD12" s="11" t="s">
        <v>153</v>
      </c>
      <c r="BE12" s="11"/>
      <c r="BF12" s="11" t="s">
        <v>65</v>
      </c>
      <c r="BG12" s="11"/>
      <c r="BH12" s="11"/>
      <c r="BI12" s="11" t="s">
        <v>151</v>
      </c>
    </row>
    <row r="13" spans="1:61" s="19" customFormat="1" ht="50.1" customHeight="1">
      <c r="A13" s="11">
        <v>10</v>
      </c>
      <c r="B13" s="11" t="s">
        <v>156</v>
      </c>
      <c r="C13" s="11"/>
      <c r="D13" s="11">
        <f t="shared" si="0"/>
        <v>0</v>
      </c>
      <c r="E13" s="11" t="s">
        <v>14</v>
      </c>
      <c r="F13" s="11" t="s">
        <v>562</v>
      </c>
      <c r="G13" s="11"/>
      <c r="H13" s="11"/>
      <c r="I13" s="11"/>
      <c r="J13" s="11"/>
      <c r="K13" s="11" t="s">
        <v>17</v>
      </c>
      <c r="L13" s="11"/>
      <c r="M13" s="11"/>
      <c r="N13" s="11"/>
      <c r="O13" s="11"/>
      <c r="P13" s="11"/>
      <c r="Q13" s="11"/>
      <c r="R13" s="11"/>
      <c r="S13" s="11"/>
      <c r="T13" s="11"/>
      <c r="U13" s="11"/>
      <c r="V13" s="11"/>
      <c r="W13" s="11" t="s">
        <v>17</v>
      </c>
      <c r="X13" s="11"/>
      <c r="Y13" s="11"/>
      <c r="Z13" s="11"/>
      <c r="AA13" s="11"/>
      <c r="AB13" s="11" t="s">
        <v>111</v>
      </c>
      <c r="AC13" s="11"/>
      <c r="AD13" s="11"/>
      <c r="AE13" s="11"/>
      <c r="AF13" s="11" t="s">
        <v>17</v>
      </c>
      <c r="AG13" s="11"/>
      <c r="AH13" s="11"/>
      <c r="AI13" s="11"/>
      <c r="AJ13" s="11"/>
      <c r="AK13" s="11"/>
      <c r="AL13" s="11"/>
      <c r="AM13" s="11"/>
      <c r="AN13" s="11"/>
      <c r="AO13" s="11"/>
      <c r="AP13" s="11"/>
      <c r="AQ13" s="11"/>
      <c r="AR13" s="11"/>
      <c r="AS13" s="11"/>
      <c r="AT13" s="11"/>
      <c r="AU13" s="11" t="s">
        <v>149</v>
      </c>
      <c r="AV13" s="11"/>
      <c r="AW13" s="11"/>
      <c r="AX13" s="11"/>
      <c r="AY13" s="11"/>
      <c r="AZ13" s="11"/>
      <c r="BA13" s="11" t="s">
        <v>157</v>
      </c>
      <c r="BB13" s="11" t="s">
        <v>158</v>
      </c>
      <c r="BC13" s="11" t="s">
        <v>159</v>
      </c>
      <c r="BD13" s="11"/>
      <c r="BE13" s="11"/>
      <c r="BF13" s="11" t="s">
        <v>66</v>
      </c>
      <c r="BG13" s="11"/>
      <c r="BH13" s="11"/>
      <c r="BI13" s="11" t="s">
        <v>155</v>
      </c>
    </row>
    <row r="14" spans="1:61" s="19" customFormat="1" ht="50.1" customHeight="1">
      <c r="A14" s="11">
        <v>11</v>
      </c>
      <c r="B14" s="11" t="s">
        <v>163</v>
      </c>
      <c r="C14" s="11"/>
      <c r="D14" s="11">
        <f t="shared" si="0"/>
        <v>0</v>
      </c>
      <c r="E14" s="11" t="s">
        <v>86</v>
      </c>
      <c r="F14" s="11" t="s">
        <v>165</v>
      </c>
      <c r="G14" s="11"/>
      <c r="H14" s="11"/>
      <c r="I14" s="11"/>
      <c r="J14" s="11" t="s">
        <v>17</v>
      </c>
      <c r="K14" s="11"/>
      <c r="L14" s="11"/>
      <c r="M14" s="11"/>
      <c r="N14" s="11"/>
      <c r="O14" s="11"/>
      <c r="P14" s="11"/>
      <c r="Q14" s="11"/>
      <c r="R14" s="11"/>
      <c r="S14" s="11"/>
      <c r="T14" s="11"/>
      <c r="U14" s="11" t="s">
        <v>17</v>
      </c>
      <c r="V14" s="11" t="s">
        <v>17</v>
      </c>
      <c r="W14" s="11" t="s">
        <v>17</v>
      </c>
      <c r="X14" s="11"/>
      <c r="Y14" s="11"/>
      <c r="Z14" s="11"/>
      <c r="AA14" s="11" t="s">
        <v>17</v>
      </c>
      <c r="AB14" s="11"/>
      <c r="AC14" s="11" t="s">
        <v>17</v>
      </c>
      <c r="AD14" s="11"/>
      <c r="AE14" s="11"/>
      <c r="AF14" s="11"/>
      <c r="AG14" s="11"/>
      <c r="AH14" s="11"/>
      <c r="AI14" s="11"/>
      <c r="AJ14" s="11"/>
      <c r="AK14" s="11"/>
      <c r="AL14" s="11"/>
      <c r="AM14" s="11"/>
      <c r="AN14" s="11"/>
      <c r="AO14" s="11"/>
      <c r="AP14" s="11"/>
      <c r="AQ14" s="11"/>
      <c r="AR14" s="11"/>
      <c r="AS14" s="11"/>
      <c r="AT14" s="11"/>
      <c r="AU14" s="11" t="s">
        <v>149</v>
      </c>
      <c r="AV14" s="11"/>
      <c r="AW14" s="11"/>
      <c r="AX14" s="11"/>
      <c r="AY14" s="11"/>
      <c r="AZ14" s="11"/>
      <c r="BA14" s="11" t="s">
        <v>184</v>
      </c>
      <c r="BB14" s="11" t="s">
        <v>166</v>
      </c>
      <c r="BC14" s="11" t="s">
        <v>167</v>
      </c>
      <c r="BD14" s="11"/>
      <c r="BE14" s="11"/>
      <c r="BF14" s="11" t="s">
        <v>66</v>
      </c>
      <c r="BG14" s="11"/>
      <c r="BH14" s="11"/>
      <c r="BI14" s="11" t="s">
        <v>164</v>
      </c>
    </row>
    <row r="15" spans="1:61" s="19" customFormat="1" ht="50.1" customHeight="1">
      <c r="A15" s="11">
        <v>12</v>
      </c>
      <c r="B15" s="11" t="s">
        <v>171</v>
      </c>
      <c r="C15" s="11"/>
      <c r="D15" s="11">
        <f t="shared" si="0"/>
        <v>0</v>
      </c>
      <c r="E15" s="11" t="s">
        <v>86</v>
      </c>
      <c r="F15" s="11" t="s">
        <v>165</v>
      </c>
      <c r="G15" s="11"/>
      <c r="H15" s="11"/>
      <c r="I15" s="11"/>
      <c r="J15" s="11" t="s">
        <v>17</v>
      </c>
      <c r="K15" s="11"/>
      <c r="L15" s="11"/>
      <c r="M15" s="11"/>
      <c r="N15" s="11"/>
      <c r="O15" s="11"/>
      <c r="P15" s="11"/>
      <c r="Q15" s="11"/>
      <c r="R15" s="11"/>
      <c r="S15" s="11"/>
      <c r="T15" s="11"/>
      <c r="U15" s="11" t="s">
        <v>17</v>
      </c>
      <c r="V15" s="11" t="s">
        <v>17</v>
      </c>
      <c r="W15" s="11" t="s">
        <v>17</v>
      </c>
      <c r="X15" s="11" t="s">
        <v>17</v>
      </c>
      <c r="Y15" s="11"/>
      <c r="Z15" s="11"/>
      <c r="AA15" s="11"/>
      <c r="AB15" s="11"/>
      <c r="AC15" s="11"/>
      <c r="AD15" s="11"/>
      <c r="AE15" s="11"/>
      <c r="AF15" s="11"/>
      <c r="AG15" s="11"/>
      <c r="AH15" s="11"/>
      <c r="AI15" s="11"/>
      <c r="AJ15" s="11"/>
      <c r="AK15" s="11"/>
      <c r="AL15" s="11"/>
      <c r="AM15" s="11"/>
      <c r="AN15" s="11"/>
      <c r="AO15" s="11"/>
      <c r="AP15" s="11"/>
      <c r="AQ15" s="11"/>
      <c r="AR15" s="11"/>
      <c r="AS15" s="11"/>
      <c r="AT15" s="11"/>
      <c r="AU15" s="11" t="s">
        <v>149</v>
      </c>
      <c r="AV15" s="11"/>
      <c r="AW15" s="11"/>
      <c r="AX15" s="11"/>
      <c r="AY15" s="11"/>
      <c r="AZ15" s="11"/>
      <c r="BA15" s="11" t="s">
        <v>185</v>
      </c>
      <c r="BB15" s="11" t="s">
        <v>168</v>
      </c>
      <c r="BC15" s="11" t="s">
        <v>169</v>
      </c>
      <c r="BD15" s="11"/>
      <c r="BE15" s="11"/>
      <c r="BF15" s="11" t="s">
        <v>65</v>
      </c>
      <c r="BG15" s="11" t="s">
        <v>173</v>
      </c>
      <c r="BH15" s="11" t="s">
        <v>172</v>
      </c>
      <c r="BI15" s="11" t="s">
        <v>170</v>
      </c>
    </row>
    <row r="16" spans="1:61" s="19" customFormat="1" ht="50.1" customHeight="1">
      <c r="A16" s="11">
        <v>13</v>
      </c>
      <c r="B16" s="11" t="s">
        <v>174</v>
      </c>
      <c r="C16" s="11"/>
      <c r="D16" s="11">
        <f t="shared" si="0"/>
        <v>0</v>
      </c>
      <c r="E16" s="11" t="s">
        <v>86</v>
      </c>
      <c r="F16" s="11" t="s">
        <v>165</v>
      </c>
      <c r="G16" s="11"/>
      <c r="H16" s="11"/>
      <c r="I16" s="11"/>
      <c r="J16" s="11" t="s">
        <v>17</v>
      </c>
      <c r="K16" s="11"/>
      <c r="L16" s="11"/>
      <c r="M16" s="11"/>
      <c r="N16" s="11"/>
      <c r="O16" s="11"/>
      <c r="P16" s="11"/>
      <c r="Q16" s="11"/>
      <c r="R16" s="11" t="s">
        <v>17</v>
      </c>
      <c r="S16" s="11"/>
      <c r="T16" s="11"/>
      <c r="U16" s="11" t="s">
        <v>17</v>
      </c>
      <c r="V16" s="11" t="s">
        <v>17</v>
      </c>
      <c r="W16" s="11" t="s">
        <v>17</v>
      </c>
      <c r="X16" s="11" t="s">
        <v>17</v>
      </c>
      <c r="Y16" s="11" t="s">
        <v>17</v>
      </c>
      <c r="Z16" s="11" t="s">
        <v>17</v>
      </c>
      <c r="AA16" s="11" t="s">
        <v>17</v>
      </c>
      <c r="AB16" s="11"/>
      <c r="AC16" s="11"/>
      <c r="AD16" s="11"/>
      <c r="AE16" s="11"/>
      <c r="AF16" s="11" t="s">
        <v>17</v>
      </c>
      <c r="AG16" s="11"/>
      <c r="AH16" s="11"/>
      <c r="AI16" s="11"/>
      <c r="AJ16" s="11"/>
      <c r="AK16" s="11"/>
      <c r="AL16" s="11"/>
      <c r="AM16" s="11"/>
      <c r="AN16" s="11"/>
      <c r="AO16" s="11"/>
      <c r="AP16" s="11"/>
      <c r="AQ16" s="11"/>
      <c r="AR16" s="11"/>
      <c r="AS16" s="11"/>
      <c r="AT16" s="11"/>
      <c r="AU16" s="11" t="s">
        <v>149</v>
      </c>
      <c r="AV16" s="11"/>
      <c r="AW16" s="11" t="s">
        <v>175</v>
      </c>
      <c r="AX16" s="11" t="s">
        <v>47</v>
      </c>
      <c r="AY16" s="11" t="s">
        <v>4</v>
      </c>
      <c r="AZ16" s="11" t="s">
        <v>176</v>
      </c>
      <c r="BA16" s="11"/>
      <c r="BB16" s="11"/>
      <c r="BC16" s="11" t="s">
        <v>177</v>
      </c>
      <c r="BD16" s="11"/>
      <c r="BE16" s="11"/>
      <c r="BF16" s="11" t="s">
        <v>65</v>
      </c>
      <c r="BG16" s="11" t="s">
        <v>173</v>
      </c>
      <c r="BH16" s="11" t="s">
        <v>172</v>
      </c>
      <c r="BI16" s="11" t="s">
        <v>178</v>
      </c>
    </row>
    <row r="17" spans="1:61" s="19" customFormat="1" ht="50.1" customHeight="1">
      <c r="A17" s="11">
        <v>14</v>
      </c>
      <c r="B17" s="11" t="s">
        <v>179</v>
      </c>
      <c r="C17" s="11" t="s">
        <v>17</v>
      </c>
      <c r="D17" s="11" t="str">
        <f t="shared" si="0"/>
        <v>X</v>
      </c>
      <c r="E17" s="11" t="s">
        <v>14</v>
      </c>
      <c r="F17" s="11" t="s">
        <v>562</v>
      </c>
      <c r="G17" s="11"/>
      <c r="H17" s="11"/>
      <c r="I17" s="11"/>
      <c r="J17" s="11" t="s">
        <v>17</v>
      </c>
      <c r="K17" s="11"/>
      <c r="L17" s="11"/>
      <c r="M17" s="11"/>
      <c r="N17" s="11"/>
      <c r="O17" s="11"/>
      <c r="P17" s="11"/>
      <c r="Q17" s="11"/>
      <c r="R17" s="11" t="s">
        <v>17</v>
      </c>
      <c r="S17" s="11"/>
      <c r="T17" s="11"/>
      <c r="U17" s="11" t="s">
        <v>17</v>
      </c>
      <c r="V17" s="11" t="s">
        <v>17</v>
      </c>
      <c r="W17" s="11" t="s">
        <v>17</v>
      </c>
      <c r="X17" s="11" t="s">
        <v>17</v>
      </c>
      <c r="Y17" s="11" t="s">
        <v>17</v>
      </c>
      <c r="Z17" s="11"/>
      <c r="AA17" s="11" t="s">
        <v>17</v>
      </c>
      <c r="AB17" s="11"/>
      <c r="AC17" s="11"/>
      <c r="AD17" s="11"/>
      <c r="AE17" s="11"/>
      <c r="AF17" s="11"/>
      <c r="AG17" s="11"/>
      <c r="AH17" s="11"/>
      <c r="AI17" s="11"/>
      <c r="AJ17" s="11"/>
      <c r="AK17" s="11"/>
      <c r="AL17" s="11"/>
      <c r="AM17" s="11"/>
      <c r="AN17" s="11"/>
      <c r="AO17" s="11"/>
      <c r="AP17" s="11"/>
      <c r="AQ17" s="11"/>
      <c r="AR17" s="11"/>
      <c r="AS17" s="11"/>
      <c r="AT17" s="11"/>
      <c r="AU17" s="11" t="s">
        <v>149</v>
      </c>
      <c r="AV17" s="11"/>
      <c r="AW17" s="11"/>
      <c r="AX17" s="11"/>
      <c r="AY17" s="11"/>
      <c r="AZ17" s="11"/>
      <c r="BA17" s="11" t="s">
        <v>181</v>
      </c>
      <c r="BB17" s="11" t="s">
        <v>182</v>
      </c>
      <c r="BC17" s="11" t="s">
        <v>183</v>
      </c>
      <c r="BD17" s="11"/>
      <c r="BE17" s="11"/>
      <c r="BF17" s="11" t="s">
        <v>66</v>
      </c>
      <c r="BG17" s="11"/>
      <c r="BH17" s="11"/>
      <c r="BI17" s="11" t="s">
        <v>180</v>
      </c>
    </row>
    <row r="18" spans="1:61" s="19" customFormat="1" ht="50.1" customHeight="1">
      <c r="A18" s="11">
        <v>15</v>
      </c>
      <c r="B18" s="11" t="s">
        <v>186</v>
      </c>
      <c r="C18" s="11"/>
      <c r="D18" s="11">
        <f t="shared" si="0"/>
        <v>0</v>
      </c>
      <c r="E18" s="11" t="s">
        <v>14</v>
      </c>
      <c r="F18" s="11" t="s">
        <v>562</v>
      </c>
      <c r="G18" s="11"/>
      <c r="H18" s="11"/>
      <c r="I18" s="11"/>
      <c r="J18" s="11"/>
      <c r="K18" s="11" t="s">
        <v>17</v>
      </c>
      <c r="L18" s="11"/>
      <c r="M18" s="11"/>
      <c r="N18" s="11"/>
      <c r="O18" s="11"/>
      <c r="P18" s="11"/>
      <c r="Q18" s="11"/>
      <c r="R18" s="11" t="s">
        <v>17</v>
      </c>
      <c r="S18" s="11"/>
      <c r="T18" s="11"/>
      <c r="U18" s="11"/>
      <c r="V18" s="11"/>
      <c r="W18" s="11"/>
      <c r="X18" s="11" t="s">
        <v>17</v>
      </c>
      <c r="Y18" s="11"/>
      <c r="Z18" s="11"/>
      <c r="AA18" s="11"/>
      <c r="AB18" s="11"/>
      <c r="AC18" s="11"/>
      <c r="AD18" s="11"/>
      <c r="AE18" s="11"/>
      <c r="AF18" s="11"/>
      <c r="AG18" s="11"/>
      <c r="AH18" s="11"/>
      <c r="AI18" s="11"/>
      <c r="AJ18" s="11"/>
      <c r="AK18" s="11"/>
      <c r="AL18" s="11"/>
      <c r="AM18" s="11"/>
      <c r="AN18" s="11"/>
      <c r="AO18" s="11"/>
      <c r="AP18" s="11"/>
      <c r="AQ18" s="11"/>
      <c r="AR18" s="11"/>
      <c r="AS18" s="11"/>
      <c r="AT18" s="11"/>
      <c r="AU18" s="11" t="s">
        <v>149</v>
      </c>
      <c r="AV18" s="11"/>
      <c r="AW18" s="11" t="s">
        <v>188</v>
      </c>
      <c r="AX18" s="11" t="s">
        <v>189</v>
      </c>
      <c r="AY18" s="11" t="s">
        <v>9</v>
      </c>
      <c r="AZ18" s="11">
        <v>95821</v>
      </c>
      <c r="BA18" s="11" t="s">
        <v>187</v>
      </c>
      <c r="BB18" s="11" t="s">
        <v>191</v>
      </c>
      <c r="BC18" s="11" t="s">
        <v>190</v>
      </c>
      <c r="BD18" s="11" t="s">
        <v>193</v>
      </c>
      <c r="BE18" s="11"/>
      <c r="BF18" s="11" t="s">
        <v>66</v>
      </c>
      <c r="BG18" s="11"/>
      <c r="BH18" s="11"/>
      <c r="BI18" s="11" t="s">
        <v>192</v>
      </c>
    </row>
    <row r="19" spans="1:61" s="19" customFormat="1" ht="50.1" customHeight="1">
      <c r="A19" s="11">
        <v>16</v>
      </c>
      <c r="B19" s="11" t="s">
        <v>194</v>
      </c>
      <c r="C19" s="11"/>
      <c r="D19" s="11">
        <f t="shared" si="0"/>
        <v>0</v>
      </c>
      <c r="E19" s="11" t="s">
        <v>14</v>
      </c>
      <c r="F19" s="11" t="s">
        <v>562</v>
      </c>
      <c r="G19" s="11"/>
      <c r="H19" s="11"/>
      <c r="I19" s="11"/>
      <c r="J19" s="11"/>
      <c r="K19" s="11" t="s">
        <v>17</v>
      </c>
      <c r="L19" s="11"/>
      <c r="M19" s="11"/>
      <c r="N19" s="11"/>
      <c r="O19" s="11"/>
      <c r="P19" s="11"/>
      <c r="Q19" s="11" t="s">
        <v>17</v>
      </c>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t="s">
        <v>149</v>
      </c>
      <c r="AV19" s="11"/>
      <c r="AW19" s="11"/>
      <c r="AX19" s="11"/>
      <c r="AY19" s="11"/>
      <c r="AZ19" s="11"/>
      <c r="BA19" s="11"/>
      <c r="BB19" s="11" t="s">
        <v>197</v>
      </c>
      <c r="BC19" s="11" t="s">
        <v>198</v>
      </c>
      <c r="BD19" s="11"/>
      <c r="BE19" s="11"/>
      <c r="BF19" s="11" t="s">
        <v>66</v>
      </c>
      <c r="BG19" s="11" t="s">
        <v>195</v>
      </c>
      <c r="BH19" s="11"/>
      <c r="BI19" s="11" t="s">
        <v>196</v>
      </c>
    </row>
    <row r="20" spans="1:61" s="19" customFormat="1" ht="50.1" customHeight="1">
      <c r="A20" s="11">
        <v>17</v>
      </c>
      <c r="B20" s="11" t="s">
        <v>199</v>
      </c>
      <c r="C20" s="11" t="s">
        <v>17</v>
      </c>
      <c r="D20" s="11" t="str">
        <f t="shared" si="0"/>
        <v>X</v>
      </c>
      <c r="E20" s="11" t="s">
        <v>14</v>
      </c>
      <c r="F20" s="11" t="s">
        <v>561</v>
      </c>
      <c r="G20" s="11"/>
      <c r="H20" s="11" t="s">
        <v>17</v>
      </c>
      <c r="I20" s="11"/>
      <c r="J20" s="11" t="s">
        <v>17</v>
      </c>
      <c r="K20" s="11" t="s">
        <v>17</v>
      </c>
      <c r="L20" s="11"/>
      <c r="M20" s="11" t="s">
        <v>17</v>
      </c>
      <c r="N20" s="11" t="s">
        <v>17</v>
      </c>
      <c r="O20" s="11"/>
      <c r="P20" s="11"/>
      <c r="Q20" s="11"/>
      <c r="R20" s="11"/>
      <c r="S20" s="11" t="s">
        <v>17</v>
      </c>
      <c r="T20" s="11" t="s">
        <v>111</v>
      </c>
      <c r="U20" s="11"/>
      <c r="V20" s="11"/>
      <c r="W20" s="11"/>
      <c r="X20" s="11"/>
      <c r="Y20" s="11"/>
      <c r="Z20" s="11"/>
      <c r="AA20" s="11"/>
      <c r="AB20" s="11"/>
      <c r="AC20" s="11" t="s">
        <v>17</v>
      </c>
      <c r="AD20" s="11"/>
      <c r="AE20" s="11"/>
      <c r="AF20" s="11"/>
      <c r="AG20" s="11"/>
      <c r="AH20" s="11" t="s">
        <v>17</v>
      </c>
      <c r="AI20" s="11"/>
      <c r="AJ20" s="11" t="s">
        <v>17</v>
      </c>
      <c r="AK20" s="11" t="s">
        <v>17</v>
      </c>
      <c r="AL20" s="11"/>
      <c r="AM20" s="11" t="s">
        <v>17</v>
      </c>
      <c r="AN20" s="11"/>
      <c r="AO20" s="11"/>
      <c r="AP20" s="11" t="s">
        <v>17</v>
      </c>
      <c r="AQ20" s="11"/>
      <c r="AR20" s="11" t="s">
        <v>17</v>
      </c>
      <c r="AS20" s="11"/>
      <c r="AT20" s="11" t="s">
        <v>17</v>
      </c>
      <c r="AU20" s="11" t="s">
        <v>149</v>
      </c>
      <c r="AV20" s="11"/>
      <c r="AW20" s="11" t="s">
        <v>202</v>
      </c>
      <c r="AX20" s="11" t="s">
        <v>7</v>
      </c>
      <c r="AY20" s="11" t="s">
        <v>8</v>
      </c>
      <c r="AZ20" s="11" t="s">
        <v>203</v>
      </c>
      <c r="BA20" s="11"/>
      <c r="BB20" s="11"/>
      <c r="BC20" s="11" t="s">
        <v>204</v>
      </c>
      <c r="BD20" s="11"/>
      <c r="BE20" s="11"/>
      <c r="BF20" s="11" t="s">
        <v>65</v>
      </c>
      <c r="BG20" s="11"/>
      <c r="BH20" s="11"/>
      <c r="BI20" s="11" t="s">
        <v>205</v>
      </c>
    </row>
    <row r="21" spans="1:61" s="19" customFormat="1" ht="50.1" customHeight="1">
      <c r="A21" s="11">
        <v>18</v>
      </c>
      <c r="B21" s="11" t="s">
        <v>206</v>
      </c>
      <c r="C21" s="11"/>
      <c r="D21" s="11">
        <f t="shared" si="0"/>
        <v>0</v>
      </c>
      <c r="E21" s="11" t="s">
        <v>14</v>
      </c>
      <c r="F21" s="11" t="s">
        <v>562</v>
      </c>
      <c r="G21" s="11"/>
      <c r="H21" s="11"/>
      <c r="I21" s="11"/>
      <c r="J21" s="11" t="s">
        <v>17</v>
      </c>
      <c r="K21" s="11"/>
      <c r="L21" s="11"/>
      <c r="M21" s="11"/>
      <c r="N21" s="11"/>
      <c r="O21" s="11"/>
      <c r="P21" s="11"/>
      <c r="Q21" s="11"/>
      <c r="R21" s="11" t="s">
        <v>17</v>
      </c>
      <c r="S21" s="11"/>
      <c r="T21" s="11"/>
      <c r="U21" s="11" t="s">
        <v>17</v>
      </c>
      <c r="V21" s="11" t="s">
        <v>17</v>
      </c>
      <c r="W21" s="11" t="s">
        <v>17</v>
      </c>
      <c r="X21" s="11" t="s">
        <v>17</v>
      </c>
      <c r="Y21" s="11"/>
      <c r="Z21" s="11"/>
      <c r="AA21" s="11" t="s">
        <v>17</v>
      </c>
      <c r="AB21" s="11"/>
      <c r="AC21" s="11" t="s">
        <v>17</v>
      </c>
      <c r="AD21" s="11"/>
      <c r="AE21" s="11"/>
      <c r="AF21" s="11" t="s">
        <v>17</v>
      </c>
      <c r="AG21" s="11"/>
      <c r="AH21" s="11"/>
      <c r="AI21" s="11"/>
      <c r="AJ21" s="11"/>
      <c r="AK21" s="11"/>
      <c r="AL21" s="11"/>
      <c r="AM21" s="11"/>
      <c r="AN21" s="11"/>
      <c r="AO21" s="11"/>
      <c r="AP21" s="11"/>
      <c r="AQ21" s="11"/>
      <c r="AR21" s="11"/>
      <c r="AS21" s="11"/>
      <c r="AT21" s="11"/>
      <c r="AU21" s="11" t="s">
        <v>149</v>
      </c>
      <c r="AV21" s="11"/>
      <c r="AW21" s="11"/>
      <c r="AX21" s="11"/>
      <c r="AY21" s="11"/>
      <c r="AZ21" s="11"/>
      <c r="BA21" s="11"/>
      <c r="BB21" s="11"/>
      <c r="BC21" s="11"/>
      <c r="BD21" s="11"/>
      <c r="BE21" s="11"/>
      <c r="BF21" s="11" t="s">
        <v>66</v>
      </c>
      <c r="BG21" s="11"/>
      <c r="BH21" s="11"/>
      <c r="BI21" s="11" t="s">
        <v>207</v>
      </c>
    </row>
    <row r="22" spans="1:61" s="19" customFormat="1" ht="50.1" customHeight="1">
      <c r="A22" s="11">
        <v>19</v>
      </c>
      <c r="B22" s="11" t="s">
        <v>208</v>
      </c>
      <c r="C22" s="11" t="s">
        <v>17</v>
      </c>
      <c r="D22" s="11" t="str">
        <f t="shared" si="0"/>
        <v>X</v>
      </c>
      <c r="E22" s="11" t="s">
        <v>14</v>
      </c>
      <c r="F22" s="11" t="s">
        <v>560</v>
      </c>
      <c r="G22" s="11"/>
      <c r="H22" s="11"/>
      <c r="I22" s="11"/>
      <c r="J22" s="11" t="s">
        <v>17</v>
      </c>
      <c r="K22" s="11"/>
      <c r="L22" s="11"/>
      <c r="M22" s="11"/>
      <c r="N22" s="11"/>
      <c r="O22" s="11"/>
      <c r="P22" s="11"/>
      <c r="Q22" s="11" t="s">
        <v>17</v>
      </c>
      <c r="R22" s="11"/>
      <c r="S22" s="11"/>
      <c r="T22" s="11"/>
      <c r="U22" s="11" t="s">
        <v>17</v>
      </c>
      <c r="V22" s="11" t="s">
        <v>17</v>
      </c>
      <c r="W22" s="11" t="s">
        <v>17</v>
      </c>
      <c r="X22" s="11" t="s">
        <v>17</v>
      </c>
      <c r="Y22" s="11" t="s">
        <v>17</v>
      </c>
      <c r="Z22" s="11" t="s">
        <v>17</v>
      </c>
      <c r="AA22" s="11" t="s">
        <v>17</v>
      </c>
      <c r="AB22" s="11"/>
      <c r="AC22" s="11" t="s">
        <v>17</v>
      </c>
      <c r="AD22" s="11"/>
      <c r="AE22" s="11"/>
      <c r="AF22" s="11" t="s">
        <v>17</v>
      </c>
      <c r="AG22" s="11"/>
      <c r="AH22" s="11"/>
      <c r="AI22" s="11"/>
      <c r="AJ22" s="11"/>
      <c r="AK22" s="11"/>
      <c r="AL22" s="11"/>
      <c r="AM22" s="11"/>
      <c r="AN22" s="11"/>
      <c r="AO22" s="11"/>
      <c r="AP22" s="11"/>
      <c r="AQ22" s="11"/>
      <c r="AR22" s="11"/>
      <c r="AS22" s="11"/>
      <c r="AT22" s="11"/>
      <c r="AU22" s="11"/>
      <c r="AV22" s="11"/>
      <c r="AW22" s="11"/>
      <c r="AX22" s="11"/>
      <c r="AY22" s="11"/>
      <c r="AZ22" s="11"/>
      <c r="BA22" s="11" t="s">
        <v>210</v>
      </c>
      <c r="BB22" s="11" t="s">
        <v>212</v>
      </c>
      <c r="BC22" s="11" t="s">
        <v>211</v>
      </c>
      <c r="BD22" s="11"/>
      <c r="BE22" s="11"/>
      <c r="BF22" s="11" t="s">
        <v>66</v>
      </c>
      <c r="BG22" s="11" t="s">
        <v>213</v>
      </c>
      <c r="BH22" s="11"/>
      <c r="BI22" s="11" t="s">
        <v>209</v>
      </c>
    </row>
    <row r="23" spans="1:61" s="19" customFormat="1" ht="50.1" customHeight="1">
      <c r="A23" s="11">
        <v>20</v>
      </c>
      <c r="B23" s="11" t="s">
        <v>229</v>
      </c>
      <c r="C23" s="11" t="s">
        <v>17</v>
      </c>
      <c r="D23" s="11" t="str">
        <f t="shared" si="0"/>
        <v>X</v>
      </c>
      <c r="E23" s="11" t="s">
        <v>86</v>
      </c>
      <c r="F23" s="11" t="s">
        <v>87</v>
      </c>
      <c r="G23" s="11"/>
      <c r="H23" s="11"/>
      <c r="I23" s="11"/>
      <c r="J23" s="11"/>
      <c r="K23" s="11"/>
      <c r="L23" s="11" t="s">
        <v>17</v>
      </c>
      <c r="M23" s="11" t="s">
        <v>17</v>
      </c>
      <c r="N23" s="11"/>
      <c r="O23" s="11" t="s">
        <v>17</v>
      </c>
      <c r="P23" s="11"/>
      <c r="Q23" s="11" t="s">
        <v>17</v>
      </c>
      <c r="R23" s="11" t="s">
        <v>17</v>
      </c>
      <c r="S23" s="11" t="s">
        <v>17</v>
      </c>
      <c r="T23" s="11" t="s">
        <v>17</v>
      </c>
      <c r="U23" s="11" t="s">
        <v>17</v>
      </c>
      <c r="V23" s="11" t="s">
        <v>17</v>
      </c>
      <c r="W23" s="11" t="s">
        <v>17</v>
      </c>
      <c r="X23" s="11" t="s">
        <v>17</v>
      </c>
      <c r="Y23" s="11" t="s">
        <v>17</v>
      </c>
      <c r="Z23" s="11" t="s">
        <v>17</v>
      </c>
      <c r="AA23" s="11"/>
      <c r="AB23" s="11"/>
      <c r="AC23" s="11"/>
      <c r="AD23" s="11"/>
      <c r="AE23" s="11"/>
      <c r="AF23" s="11" t="s">
        <v>17</v>
      </c>
      <c r="AG23" s="11"/>
      <c r="AH23" s="11" t="s">
        <v>17</v>
      </c>
      <c r="AI23" s="11" t="s">
        <v>17</v>
      </c>
      <c r="AJ23" s="11" t="s">
        <v>17</v>
      </c>
      <c r="AK23" s="11" t="s">
        <v>17</v>
      </c>
      <c r="AL23" s="11" t="s">
        <v>17</v>
      </c>
      <c r="AM23" s="11" t="s">
        <v>17</v>
      </c>
      <c r="AN23" s="11"/>
      <c r="AO23" s="11" t="s">
        <v>17</v>
      </c>
      <c r="AP23" s="11"/>
      <c r="AQ23" s="11" t="s">
        <v>17</v>
      </c>
      <c r="AR23" s="11" t="s">
        <v>17</v>
      </c>
      <c r="AS23" s="11"/>
      <c r="AT23" s="11"/>
      <c r="AU23" s="11" t="s">
        <v>231</v>
      </c>
      <c r="AV23" s="11" t="s">
        <v>230</v>
      </c>
      <c r="AW23" s="11" t="s">
        <v>235</v>
      </c>
      <c r="AX23" s="11" t="s">
        <v>236</v>
      </c>
      <c r="AY23" s="11" t="s">
        <v>237</v>
      </c>
      <c r="AZ23" s="11">
        <v>10011</v>
      </c>
      <c r="BA23" s="11" t="s">
        <v>239</v>
      </c>
      <c r="BB23" s="11" t="s">
        <v>238</v>
      </c>
      <c r="BC23" s="11" t="s">
        <v>240</v>
      </c>
      <c r="BD23" s="11" t="s">
        <v>232</v>
      </c>
      <c r="BE23" s="11" t="s">
        <v>233</v>
      </c>
      <c r="BF23" s="11" t="s">
        <v>65</v>
      </c>
      <c r="BG23" s="11" t="s">
        <v>234</v>
      </c>
      <c r="BH23" s="11" t="s">
        <v>342</v>
      </c>
      <c r="BI23" s="11" t="s">
        <v>230</v>
      </c>
    </row>
    <row r="24" spans="1:61" s="19" customFormat="1" ht="50.1" customHeight="1">
      <c r="A24" s="11">
        <v>21</v>
      </c>
      <c r="B24" s="11" t="s">
        <v>241</v>
      </c>
      <c r="C24" s="11"/>
      <c r="D24" s="11">
        <f t="shared" si="0"/>
        <v>0</v>
      </c>
      <c r="E24" s="11" t="s">
        <v>86</v>
      </c>
      <c r="F24" s="11" t="s">
        <v>87</v>
      </c>
      <c r="G24" s="11"/>
      <c r="H24" s="11"/>
      <c r="I24" s="11"/>
      <c r="J24" s="11"/>
      <c r="K24" s="11"/>
      <c r="L24" s="11" t="s">
        <v>17</v>
      </c>
      <c r="M24" s="11" t="s">
        <v>17</v>
      </c>
      <c r="N24" s="11"/>
      <c r="O24" s="11" t="s">
        <v>17</v>
      </c>
      <c r="P24" s="11"/>
      <c r="Q24" s="11" t="s">
        <v>17</v>
      </c>
      <c r="R24" s="11" t="s">
        <v>17</v>
      </c>
      <c r="S24" s="11"/>
      <c r="T24" s="11" t="s">
        <v>17</v>
      </c>
      <c r="U24" s="11"/>
      <c r="V24" s="11"/>
      <c r="W24" s="11"/>
      <c r="X24" s="11"/>
      <c r="Y24" s="11"/>
      <c r="Z24" s="11"/>
      <c r="AA24" s="11"/>
      <c r="AB24" s="11"/>
      <c r="AC24" s="11"/>
      <c r="AD24" s="11"/>
      <c r="AE24" s="11"/>
      <c r="AF24" s="11"/>
      <c r="AG24" s="11"/>
      <c r="AH24" s="11"/>
      <c r="AI24" s="11" t="s">
        <v>17</v>
      </c>
      <c r="AJ24" s="11"/>
      <c r="AK24" s="11" t="s">
        <v>17</v>
      </c>
      <c r="AL24" s="11"/>
      <c r="AM24" s="11" t="s">
        <v>17</v>
      </c>
      <c r="AN24" s="11"/>
      <c r="AO24" s="11" t="s">
        <v>17</v>
      </c>
      <c r="AP24" s="11"/>
      <c r="AQ24" s="11"/>
      <c r="AR24" s="11" t="s">
        <v>17</v>
      </c>
      <c r="AS24" s="11"/>
      <c r="AT24" s="11"/>
      <c r="AU24" s="11" t="s">
        <v>242</v>
      </c>
      <c r="AV24" s="11" t="s">
        <v>243</v>
      </c>
      <c r="AW24" s="11" t="s">
        <v>244</v>
      </c>
      <c r="AX24" s="11" t="s">
        <v>245</v>
      </c>
      <c r="AY24" s="11" t="s">
        <v>237</v>
      </c>
      <c r="AZ24" s="11">
        <v>14850</v>
      </c>
      <c r="BA24" s="11"/>
      <c r="BB24" s="11"/>
      <c r="BC24" s="11" t="s">
        <v>246</v>
      </c>
      <c r="BD24" s="11"/>
      <c r="BE24" s="11" t="s">
        <v>248</v>
      </c>
      <c r="BF24" s="11" t="s">
        <v>65</v>
      </c>
      <c r="BG24" s="11" t="s">
        <v>234</v>
      </c>
      <c r="BH24" s="11" t="s">
        <v>342</v>
      </c>
      <c r="BI24" s="11" t="s">
        <v>247</v>
      </c>
    </row>
    <row r="25" spans="1:61" s="19" customFormat="1" ht="50.1" customHeight="1">
      <c r="A25" s="11">
        <v>22</v>
      </c>
      <c r="B25" s="11" t="s">
        <v>249</v>
      </c>
      <c r="C25" s="11" t="s">
        <v>17</v>
      </c>
      <c r="D25" s="11" t="str">
        <f t="shared" si="0"/>
        <v>X</v>
      </c>
      <c r="E25" s="11" t="s">
        <v>86</v>
      </c>
      <c r="F25" s="11" t="s">
        <v>87</v>
      </c>
      <c r="G25" s="11"/>
      <c r="H25" s="11"/>
      <c r="I25" s="11"/>
      <c r="J25" s="11"/>
      <c r="K25" s="11"/>
      <c r="L25" s="11"/>
      <c r="M25" s="11"/>
      <c r="N25" s="11"/>
      <c r="O25" s="11" t="s">
        <v>17</v>
      </c>
      <c r="P25" s="11"/>
      <c r="Q25" s="11" t="s">
        <v>17</v>
      </c>
      <c r="R25" s="11" t="s">
        <v>17</v>
      </c>
      <c r="S25" s="11" t="s">
        <v>17</v>
      </c>
      <c r="T25" s="11" t="s">
        <v>17</v>
      </c>
      <c r="U25" s="11" t="s">
        <v>17</v>
      </c>
      <c r="V25" s="11" t="s">
        <v>17</v>
      </c>
      <c r="W25" s="11" t="s">
        <v>17</v>
      </c>
      <c r="X25" s="11" t="s">
        <v>17</v>
      </c>
      <c r="Y25" s="11" t="s">
        <v>17</v>
      </c>
      <c r="Z25" s="11" t="s">
        <v>17</v>
      </c>
      <c r="AA25" s="11" t="s">
        <v>17</v>
      </c>
      <c r="AB25" s="11" t="s">
        <v>17</v>
      </c>
      <c r="AC25" s="11" t="s">
        <v>17</v>
      </c>
      <c r="AD25" s="11"/>
      <c r="AE25" s="11"/>
      <c r="AF25" s="11" t="s">
        <v>17</v>
      </c>
      <c r="AG25" s="11" t="s">
        <v>17</v>
      </c>
      <c r="AH25" s="11" t="s">
        <v>17</v>
      </c>
      <c r="AI25" s="11" t="s">
        <v>17</v>
      </c>
      <c r="AJ25" s="11" t="s">
        <v>17</v>
      </c>
      <c r="AK25" s="11" t="s">
        <v>17</v>
      </c>
      <c r="AL25" s="11" t="s">
        <v>17</v>
      </c>
      <c r="AM25" s="11" t="s">
        <v>17</v>
      </c>
      <c r="AN25" s="11" t="s">
        <v>17</v>
      </c>
      <c r="AO25" s="11" t="s">
        <v>17</v>
      </c>
      <c r="AP25" s="11" t="s">
        <v>17</v>
      </c>
      <c r="AQ25" s="11" t="s">
        <v>17</v>
      </c>
      <c r="AR25" s="11" t="s">
        <v>17</v>
      </c>
      <c r="AS25" s="11"/>
      <c r="AT25" s="11" t="s">
        <v>17</v>
      </c>
      <c r="AU25" s="11" t="s">
        <v>250</v>
      </c>
      <c r="AV25" s="11" t="s">
        <v>251</v>
      </c>
      <c r="AW25" s="11" t="s">
        <v>252</v>
      </c>
      <c r="AX25" s="11" t="s">
        <v>253</v>
      </c>
      <c r="AY25" s="11" t="s">
        <v>254</v>
      </c>
      <c r="AZ25" s="11">
        <v>85287</v>
      </c>
      <c r="BA25" s="11" t="s">
        <v>255</v>
      </c>
      <c r="BB25" s="11" t="s">
        <v>256</v>
      </c>
      <c r="BC25" s="11" t="s">
        <v>257</v>
      </c>
      <c r="BD25" s="11"/>
      <c r="BE25" s="11" t="s">
        <v>258</v>
      </c>
      <c r="BF25" s="11" t="s">
        <v>65</v>
      </c>
      <c r="BG25" s="11" t="s">
        <v>259</v>
      </c>
      <c r="BH25" s="11" t="s">
        <v>342</v>
      </c>
      <c r="BI25" s="11" t="s">
        <v>251</v>
      </c>
    </row>
    <row r="26" spans="1:61" s="19" customFormat="1" ht="50.1" customHeight="1">
      <c r="A26" s="11">
        <v>23</v>
      </c>
      <c r="B26" s="11" t="s">
        <v>260</v>
      </c>
      <c r="C26" s="11"/>
      <c r="D26" s="11">
        <f t="shared" si="0"/>
        <v>0</v>
      </c>
      <c r="E26" s="11" t="s">
        <v>86</v>
      </c>
      <c r="F26" s="11" t="s">
        <v>87</v>
      </c>
      <c r="G26" s="11" t="s">
        <v>17</v>
      </c>
      <c r="H26" s="11"/>
      <c r="I26" s="11"/>
      <c r="J26" s="11"/>
      <c r="K26" s="11"/>
      <c r="L26" s="11"/>
      <c r="M26" s="11" t="s">
        <v>17</v>
      </c>
      <c r="N26" s="11"/>
      <c r="O26" s="11" t="s">
        <v>17</v>
      </c>
      <c r="P26" s="11"/>
      <c r="Q26" s="11" t="s">
        <v>17</v>
      </c>
      <c r="R26" s="11"/>
      <c r="S26" s="11"/>
      <c r="T26" s="11"/>
      <c r="U26" s="11"/>
      <c r="V26" s="11"/>
      <c r="W26" s="11"/>
      <c r="X26" s="11"/>
      <c r="Y26" s="11"/>
      <c r="Z26" s="11"/>
      <c r="AA26" s="11"/>
      <c r="AB26" s="11"/>
      <c r="AC26" s="11"/>
      <c r="AD26" s="11"/>
      <c r="AE26" s="11"/>
      <c r="AF26" s="11"/>
      <c r="AG26" s="11" t="s">
        <v>17</v>
      </c>
      <c r="AH26" s="11" t="s">
        <v>17</v>
      </c>
      <c r="AI26" s="11" t="s">
        <v>17</v>
      </c>
      <c r="AJ26" s="11"/>
      <c r="AK26" s="11"/>
      <c r="AL26" s="11" t="s">
        <v>17</v>
      </c>
      <c r="AM26" s="11"/>
      <c r="AN26" s="11"/>
      <c r="AO26" s="11" t="s">
        <v>17</v>
      </c>
      <c r="AP26" s="11"/>
      <c r="AQ26" s="11" t="s">
        <v>17</v>
      </c>
      <c r="AR26" s="11"/>
      <c r="AS26" s="11"/>
      <c r="AT26" s="11"/>
      <c r="AU26" s="11" t="s">
        <v>346</v>
      </c>
      <c r="AV26" s="11"/>
      <c r="AW26" s="11" t="s">
        <v>347</v>
      </c>
      <c r="AX26" s="11" t="s">
        <v>348</v>
      </c>
      <c r="AY26" s="11" t="s">
        <v>9</v>
      </c>
      <c r="AZ26" s="11">
        <v>90230</v>
      </c>
      <c r="BA26" s="11"/>
      <c r="BB26" s="11" t="s">
        <v>345</v>
      </c>
      <c r="BC26" s="11" t="s">
        <v>344</v>
      </c>
      <c r="BD26" s="11"/>
      <c r="BE26" s="11" t="s">
        <v>343</v>
      </c>
      <c r="BF26" s="11" t="s">
        <v>65</v>
      </c>
      <c r="BG26" s="11" t="s">
        <v>259</v>
      </c>
      <c r="BH26" s="11" t="s">
        <v>342</v>
      </c>
      <c r="BI26" s="11" t="s">
        <v>261</v>
      </c>
    </row>
    <row r="27" spans="1:61" s="19" customFormat="1" ht="50.1" customHeight="1">
      <c r="A27" s="11">
        <v>24</v>
      </c>
      <c r="B27" s="11" t="s">
        <v>262</v>
      </c>
      <c r="C27" s="11"/>
      <c r="D27" s="11">
        <f t="shared" si="0"/>
        <v>0</v>
      </c>
      <c r="E27" s="11" t="s">
        <v>86</v>
      </c>
      <c r="F27" s="11" t="s">
        <v>87</v>
      </c>
      <c r="G27" s="11"/>
      <c r="H27" s="11"/>
      <c r="I27" s="11"/>
      <c r="J27" s="11"/>
      <c r="K27" s="11"/>
      <c r="L27" s="11" t="s">
        <v>17</v>
      </c>
      <c r="M27" s="11" t="s">
        <v>17</v>
      </c>
      <c r="N27" s="11"/>
      <c r="O27" s="11"/>
      <c r="P27" s="11"/>
      <c r="Q27" s="11" t="s">
        <v>17</v>
      </c>
      <c r="R27" s="11" t="s">
        <v>17</v>
      </c>
      <c r="S27" s="11"/>
      <c r="T27" s="11"/>
      <c r="U27" s="11"/>
      <c r="V27" s="11"/>
      <c r="W27" s="11"/>
      <c r="X27" s="11"/>
      <c r="Y27" s="11"/>
      <c r="Z27" s="11"/>
      <c r="AA27" s="11"/>
      <c r="AB27" s="11"/>
      <c r="AC27" s="11"/>
      <c r="AD27" s="11"/>
      <c r="AE27" s="11"/>
      <c r="AF27" s="11"/>
      <c r="AG27" s="11" t="s">
        <v>17</v>
      </c>
      <c r="AH27" s="11"/>
      <c r="AI27" s="11" t="s">
        <v>17</v>
      </c>
      <c r="AJ27" s="11"/>
      <c r="AK27" s="11"/>
      <c r="AL27" s="11" t="s">
        <v>17</v>
      </c>
      <c r="AM27" s="11"/>
      <c r="AN27" s="11"/>
      <c r="AO27" s="11" t="s">
        <v>17</v>
      </c>
      <c r="AP27" s="11"/>
      <c r="AQ27" s="11" t="s">
        <v>17</v>
      </c>
      <c r="AR27" s="11"/>
      <c r="AS27" s="11"/>
      <c r="AT27" s="11"/>
      <c r="AU27" s="11" t="s">
        <v>346</v>
      </c>
      <c r="AV27" s="11"/>
      <c r="AW27" s="11" t="s">
        <v>349</v>
      </c>
      <c r="AX27" s="11" t="s">
        <v>350</v>
      </c>
      <c r="AY27" s="11" t="s">
        <v>351</v>
      </c>
      <c r="AZ27" s="11">
        <v>53711</v>
      </c>
      <c r="BA27" s="11"/>
      <c r="BB27" s="11" t="s">
        <v>353</v>
      </c>
      <c r="BC27" s="11" t="s">
        <v>354</v>
      </c>
      <c r="BD27" s="11"/>
      <c r="BE27" s="11" t="s">
        <v>352</v>
      </c>
      <c r="BF27" s="11" t="s">
        <v>65</v>
      </c>
      <c r="BG27" s="11" t="s">
        <v>259</v>
      </c>
      <c r="BH27" s="11" t="s">
        <v>342</v>
      </c>
      <c r="BI27" s="11" t="s">
        <v>263</v>
      </c>
    </row>
    <row r="28" spans="1:61" s="19" customFormat="1" ht="50.1" customHeight="1">
      <c r="A28" s="11">
        <v>25</v>
      </c>
      <c r="B28" s="11" t="s">
        <v>355</v>
      </c>
      <c r="C28" s="11"/>
      <c r="D28" s="11">
        <f t="shared" si="0"/>
        <v>0</v>
      </c>
      <c r="E28" s="11" t="s">
        <v>86</v>
      </c>
      <c r="F28" s="11" t="s">
        <v>87</v>
      </c>
      <c r="G28" s="11"/>
      <c r="H28" s="11"/>
      <c r="I28" s="11"/>
      <c r="J28" s="11"/>
      <c r="K28" s="11"/>
      <c r="L28" s="11"/>
      <c r="M28" s="11" t="s">
        <v>17</v>
      </c>
      <c r="N28" s="11"/>
      <c r="O28" s="11" t="s">
        <v>17</v>
      </c>
      <c r="P28" s="11"/>
      <c r="Q28" s="11" t="s">
        <v>17</v>
      </c>
      <c r="R28" s="11"/>
      <c r="S28" s="11"/>
      <c r="T28" s="11"/>
      <c r="U28" s="11"/>
      <c r="V28" s="11"/>
      <c r="W28" s="11"/>
      <c r="X28" s="11"/>
      <c r="Y28" s="11" t="s">
        <v>17</v>
      </c>
      <c r="Z28" s="11"/>
      <c r="AA28" s="11"/>
      <c r="AB28" s="11"/>
      <c r="AC28" s="11" t="s">
        <v>17</v>
      </c>
      <c r="AD28" s="11"/>
      <c r="AE28" s="11"/>
      <c r="AF28" s="11" t="s">
        <v>17</v>
      </c>
      <c r="AG28" s="11" t="s">
        <v>17</v>
      </c>
      <c r="AH28" s="11"/>
      <c r="AI28" s="11"/>
      <c r="AJ28" s="11"/>
      <c r="AK28" s="11" t="s">
        <v>17</v>
      </c>
      <c r="AL28" s="11" t="s">
        <v>17</v>
      </c>
      <c r="AM28" s="11" t="s">
        <v>17</v>
      </c>
      <c r="AN28" s="11"/>
      <c r="AO28" s="11" t="s">
        <v>17</v>
      </c>
      <c r="AP28" s="11"/>
      <c r="AQ28" s="11"/>
      <c r="AR28" s="11"/>
      <c r="AS28" s="11"/>
      <c r="AT28" s="11"/>
      <c r="AU28" s="11" t="s">
        <v>346</v>
      </c>
      <c r="AV28" s="11" t="s">
        <v>264</v>
      </c>
      <c r="AW28" s="11" t="s">
        <v>357</v>
      </c>
      <c r="AX28" s="11" t="s">
        <v>358</v>
      </c>
      <c r="AY28" s="11" t="s">
        <v>359</v>
      </c>
      <c r="AZ28" s="11">
        <v>63130</v>
      </c>
      <c r="BA28" s="11"/>
      <c r="BB28" s="11" t="s">
        <v>360</v>
      </c>
      <c r="BC28" s="11" t="s">
        <v>356</v>
      </c>
      <c r="BD28" s="11"/>
      <c r="BE28" s="11" t="s">
        <v>362</v>
      </c>
      <c r="BF28" s="11" t="s">
        <v>65</v>
      </c>
      <c r="BG28" s="11" t="s">
        <v>259</v>
      </c>
      <c r="BH28" s="11" t="s">
        <v>342</v>
      </c>
      <c r="BI28" s="11" t="s">
        <v>264</v>
      </c>
    </row>
    <row r="29" spans="1:61" s="19" customFormat="1" ht="50.1" customHeight="1">
      <c r="A29" s="11">
        <v>26</v>
      </c>
      <c r="B29" s="11" t="s">
        <v>265</v>
      </c>
      <c r="C29" s="11"/>
      <c r="D29" s="11">
        <f t="shared" si="0"/>
        <v>0</v>
      </c>
      <c r="E29" s="11" t="s">
        <v>86</v>
      </c>
      <c r="F29" s="11" t="s">
        <v>87</v>
      </c>
      <c r="G29" s="11"/>
      <c r="H29" s="11"/>
      <c r="I29" s="11"/>
      <c r="J29" s="11"/>
      <c r="K29" s="11" t="s">
        <v>17</v>
      </c>
      <c r="L29" s="11" t="s">
        <v>17</v>
      </c>
      <c r="M29" s="11" t="s">
        <v>17</v>
      </c>
      <c r="N29" s="11"/>
      <c r="O29" s="11"/>
      <c r="P29" s="11"/>
      <c r="Q29" s="11" t="s">
        <v>17</v>
      </c>
      <c r="R29" s="11" t="s">
        <v>17</v>
      </c>
      <c r="S29" s="11"/>
      <c r="T29" s="11"/>
      <c r="U29" s="11"/>
      <c r="V29" s="11"/>
      <c r="W29" s="11" t="s">
        <v>17</v>
      </c>
      <c r="X29" s="11"/>
      <c r="Y29" s="11" t="s">
        <v>17</v>
      </c>
      <c r="Z29" s="11"/>
      <c r="AA29" s="11" t="s">
        <v>17</v>
      </c>
      <c r="AB29" s="11"/>
      <c r="AC29" s="11"/>
      <c r="AD29" s="11"/>
      <c r="AE29" s="11"/>
      <c r="AF29" s="11"/>
      <c r="AG29" s="11" t="s">
        <v>17</v>
      </c>
      <c r="AH29" s="11" t="s">
        <v>17</v>
      </c>
      <c r="AI29" s="11" t="s">
        <v>17</v>
      </c>
      <c r="AJ29" s="11" t="s">
        <v>17</v>
      </c>
      <c r="AK29" s="11" t="s">
        <v>17</v>
      </c>
      <c r="AL29" s="11" t="s">
        <v>17</v>
      </c>
      <c r="AM29" s="11"/>
      <c r="AN29" s="11"/>
      <c r="AO29" s="11"/>
      <c r="AP29" s="11"/>
      <c r="AQ29" s="11"/>
      <c r="AR29" s="11" t="s">
        <v>17</v>
      </c>
      <c r="AS29" s="11"/>
      <c r="AT29" s="11" t="s">
        <v>17</v>
      </c>
      <c r="AU29" s="11" t="s">
        <v>346</v>
      </c>
      <c r="AV29" s="11" t="s">
        <v>365</v>
      </c>
      <c r="AW29" s="11" t="s">
        <v>366</v>
      </c>
      <c r="AX29" s="11" t="s">
        <v>367</v>
      </c>
      <c r="AY29" s="11" t="s">
        <v>4</v>
      </c>
      <c r="AZ29" s="11">
        <v>80309</v>
      </c>
      <c r="BA29" s="11"/>
      <c r="BB29" s="11" t="s">
        <v>363</v>
      </c>
      <c r="BC29" s="11" t="s">
        <v>364</v>
      </c>
      <c r="BD29" s="11"/>
      <c r="BE29" s="11" t="s">
        <v>368</v>
      </c>
      <c r="BF29" s="11" t="s">
        <v>65</v>
      </c>
      <c r="BG29" s="11" t="s">
        <v>259</v>
      </c>
      <c r="BH29" s="11" t="s">
        <v>342</v>
      </c>
      <c r="BI29" s="11" t="s">
        <v>266</v>
      </c>
    </row>
    <row r="30" spans="1:61" s="19" customFormat="1" ht="50.1" customHeight="1">
      <c r="A30" s="11">
        <f>A29+1</f>
        <v>27</v>
      </c>
      <c r="B30" s="11" t="s">
        <v>267</v>
      </c>
      <c r="C30" s="11"/>
      <c r="D30" s="11">
        <f t="shared" si="0"/>
        <v>0</v>
      </c>
      <c r="E30" s="11" t="s">
        <v>14</v>
      </c>
      <c r="F30" s="11" t="s">
        <v>560</v>
      </c>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t="s">
        <v>414</v>
      </c>
      <c r="BG30" s="11"/>
      <c r="BH30" s="11"/>
      <c r="BI30" s="11" t="s">
        <v>268</v>
      </c>
    </row>
    <row r="31" spans="1:61" s="19" customFormat="1" ht="50.1" customHeight="1">
      <c r="A31" s="11">
        <f t="shared" ref="A31:A67" si="1">A30+1</f>
        <v>28</v>
      </c>
      <c r="B31" s="11" t="s">
        <v>269</v>
      </c>
      <c r="C31" s="11"/>
      <c r="D31" s="11">
        <f t="shared" si="0"/>
        <v>0</v>
      </c>
      <c r="E31" s="11" t="s">
        <v>14</v>
      </c>
      <c r="F31" s="11" t="s">
        <v>560</v>
      </c>
      <c r="G31" s="11" t="s">
        <v>17</v>
      </c>
      <c r="H31" s="11"/>
      <c r="I31" s="11"/>
      <c r="J31" s="11" t="s">
        <v>17</v>
      </c>
      <c r="K31" s="11" t="s">
        <v>17</v>
      </c>
      <c r="L31" s="11"/>
      <c r="M31" s="11"/>
      <c r="N31" s="11"/>
      <c r="O31" s="11"/>
      <c r="P31" s="11"/>
      <c r="Q31" s="11"/>
      <c r="R31" s="11" t="s">
        <v>17</v>
      </c>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t="s">
        <v>65</v>
      </c>
      <c r="BG31" s="11"/>
      <c r="BH31" s="11"/>
      <c r="BI31" s="11" t="s">
        <v>270</v>
      </c>
    </row>
    <row r="32" spans="1:61" s="19" customFormat="1" ht="50.1" customHeight="1">
      <c r="A32" s="11">
        <f t="shared" si="1"/>
        <v>29</v>
      </c>
      <c r="B32" s="11" t="s">
        <v>272</v>
      </c>
      <c r="C32" s="11"/>
      <c r="D32" s="11">
        <f t="shared" si="0"/>
        <v>0</v>
      </c>
      <c r="E32" s="11" t="s">
        <v>14</v>
      </c>
      <c r="F32" s="11" t="s">
        <v>560</v>
      </c>
      <c r="G32" s="11" t="s">
        <v>17</v>
      </c>
      <c r="H32" s="11" t="s">
        <v>17</v>
      </c>
      <c r="I32" s="11"/>
      <c r="J32" s="11" t="s">
        <v>17</v>
      </c>
      <c r="K32" s="11" t="s">
        <v>17</v>
      </c>
      <c r="L32" s="11"/>
      <c r="M32" s="11"/>
      <c r="N32" s="11"/>
      <c r="O32" s="11"/>
      <c r="P32" s="11"/>
      <c r="Q32" s="11" t="s">
        <v>17</v>
      </c>
      <c r="R32" s="11" t="s">
        <v>17</v>
      </c>
      <c r="S32" s="11"/>
      <c r="T32" s="11" t="s">
        <v>17</v>
      </c>
      <c r="U32" s="11"/>
      <c r="V32" s="11"/>
      <c r="W32" s="11" t="s">
        <v>17</v>
      </c>
      <c r="X32" s="11" t="s">
        <v>17</v>
      </c>
      <c r="Y32" s="11"/>
      <c r="Z32" s="11"/>
      <c r="AA32" s="11" t="s">
        <v>17</v>
      </c>
      <c r="AB32" s="11"/>
      <c r="AC32" s="11"/>
      <c r="AD32" s="11"/>
      <c r="AE32" s="11"/>
      <c r="AF32" s="11" t="s">
        <v>17</v>
      </c>
      <c r="AG32" s="11" t="s">
        <v>17</v>
      </c>
      <c r="AH32" s="11"/>
      <c r="AI32" s="11"/>
      <c r="AJ32" s="11"/>
      <c r="AK32" s="11" t="s">
        <v>17</v>
      </c>
      <c r="AL32" s="11" t="s">
        <v>17</v>
      </c>
      <c r="AM32" s="11"/>
      <c r="AN32" s="11"/>
      <c r="AO32" s="11"/>
      <c r="AP32" s="11"/>
      <c r="AQ32" s="11"/>
      <c r="AR32" s="11" t="s">
        <v>17</v>
      </c>
      <c r="AS32" s="11"/>
      <c r="AT32" s="11" t="s">
        <v>17</v>
      </c>
      <c r="AU32" s="11" t="s">
        <v>0</v>
      </c>
      <c r="AV32" s="11" t="s">
        <v>273</v>
      </c>
      <c r="AW32" s="11" t="s">
        <v>370</v>
      </c>
      <c r="AX32" s="11" t="s">
        <v>45</v>
      </c>
      <c r="AY32" s="11" t="s">
        <v>4</v>
      </c>
      <c r="AZ32" s="11">
        <v>80202</v>
      </c>
      <c r="BA32" s="11" t="s">
        <v>371</v>
      </c>
      <c r="BB32" s="11" t="s">
        <v>373</v>
      </c>
      <c r="BC32" s="11" t="s">
        <v>372</v>
      </c>
      <c r="BD32" s="11"/>
      <c r="BE32" s="11" t="s">
        <v>374</v>
      </c>
      <c r="BF32" s="11" t="s">
        <v>375</v>
      </c>
      <c r="BG32" s="11"/>
      <c r="BH32" s="11"/>
      <c r="BI32" s="11" t="s">
        <v>273</v>
      </c>
    </row>
    <row r="33" spans="1:61" s="19" customFormat="1" ht="50.1" customHeight="1">
      <c r="A33" s="11">
        <f t="shared" si="1"/>
        <v>30</v>
      </c>
      <c r="B33" s="11" t="s">
        <v>274</v>
      </c>
      <c r="C33" s="11"/>
      <c r="D33" s="11">
        <f t="shared" si="0"/>
        <v>0</v>
      </c>
      <c r="E33" s="11" t="s">
        <v>526</v>
      </c>
      <c r="F33" s="11" t="s">
        <v>558</v>
      </c>
      <c r="G33" s="11"/>
      <c r="H33" s="11"/>
      <c r="I33" s="11"/>
      <c r="J33" s="11" t="s">
        <v>17</v>
      </c>
      <c r="K33" s="11" t="s">
        <v>17</v>
      </c>
      <c r="L33" s="11" t="s">
        <v>17</v>
      </c>
      <c r="M33" s="11"/>
      <c r="N33" s="11"/>
      <c r="O33" s="11"/>
      <c r="P33" s="11"/>
      <c r="Q33" s="11" t="s">
        <v>17</v>
      </c>
      <c r="R33" s="11"/>
      <c r="S33" s="11"/>
      <c r="T33" s="11"/>
      <c r="U33" s="11" t="s">
        <v>17</v>
      </c>
      <c r="V33" s="11"/>
      <c r="W33" s="11" t="s">
        <v>17</v>
      </c>
      <c r="X33" s="11"/>
      <c r="Y33" s="11"/>
      <c r="Z33" s="11"/>
      <c r="AA33" s="11"/>
      <c r="AB33" s="11"/>
      <c r="AC33" s="11"/>
      <c r="AD33" s="11"/>
      <c r="AE33" s="11"/>
      <c r="AF33" s="11"/>
      <c r="AG33" s="11" t="s">
        <v>17</v>
      </c>
      <c r="AH33" s="11" t="s">
        <v>17</v>
      </c>
      <c r="AI33" s="11" t="s">
        <v>17</v>
      </c>
      <c r="AJ33" s="11"/>
      <c r="AK33" s="11" t="s">
        <v>17</v>
      </c>
      <c r="AL33" s="11" t="s">
        <v>17</v>
      </c>
      <c r="AM33" s="11"/>
      <c r="AN33" s="11"/>
      <c r="AO33" s="11"/>
      <c r="AP33" s="11"/>
      <c r="AQ33" s="11"/>
      <c r="AR33" s="11" t="s">
        <v>17</v>
      </c>
      <c r="AS33" s="11"/>
      <c r="AT33" s="11" t="s">
        <v>17</v>
      </c>
      <c r="AU33" s="11" t="s">
        <v>0</v>
      </c>
      <c r="AV33" s="11" t="s">
        <v>377</v>
      </c>
      <c r="AW33" s="11"/>
      <c r="AX33" s="11"/>
      <c r="AY33" s="11"/>
      <c r="AZ33" s="11"/>
      <c r="BA33" s="11"/>
      <c r="BB33" s="11"/>
      <c r="BC33" s="11"/>
      <c r="BD33" s="11"/>
      <c r="BE33" s="11" t="s">
        <v>376</v>
      </c>
      <c r="BF33" s="11" t="s">
        <v>65</v>
      </c>
      <c r="BG33" s="11"/>
      <c r="BH33" s="11"/>
      <c r="BI33" s="11" t="s">
        <v>275</v>
      </c>
    </row>
    <row r="34" spans="1:61" s="19" customFormat="1" ht="50.1" customHeight="1">
      <c r="A34" s="11">
        <f t="shared" si="1"/>
        <v>31</v>
      </c>
      <c r="B34" s="11" t="s">
        <v>276</v>
      </c>
      <c r="C34" s="11" t="s">
        <v>17</v>
      </c>
      <c r="D34" s="11" t="str">
        <f t="shared" si="0"/>
        <v>X</v>
      </c>
      <c r="E34" s="11" t="s">
        <v>462</v>
      </c>
      <c r="F34" s="11" t="s">
        <v>565</v>
      </c>
      <c r="G34" s="11"/>
      <c r="H34" s="11"/>
      <c r="I34" s="11"/>
      <c r="J34" s="11" t="s">
        <v>17</v>
      </c>
      <c r="K34" s="11"/>
      <c r="L34" s="11"/>
      <c r="M34" s="11"/>
      <c r="N34" s="11"/>
      <c r="O34" s="11"/>
      <c r="P34" s="11"/>
      <c r="Q34" s="11" t="s">
        <v>17</v>
      </c>
      <c r="R34" s="11" t="s">
        <v>17</v>
      </c>
      <c r="S34" s="11"/>
      <c r="T34" s="11" t="s">
        <v>17</v>
      </c>
      <c r="U34" s="11" t="s">
        <v>17</v>
      </c>
      <c r="V34" s="11" t="s">
        <v>17</v>
      </c>
      <c r="W34" s="11" t="s">
        <v>17</v>
      </c>
      <c r="X34" s="11" t="s">
        <v>17</v>
      </c>
      <c r="Y34" s="11"/>
      <c r="Z34" s="11"/>
      <c r="AA34" s="11"/>
      <c r="AB34" s="11"/>
      <c r="AC34" s="11"/>
      <c r="AD34" s="11"/>
      <c r="AE34" s="11"/>
      <c r="AF34" s="11"/>
      <c r="AG34" s="11" t="s">
        <v>17</v>
      </c>
      <c r="AH34" s="11" t="s">
        <v>17</v>
      </c>
      <c r="AI34" s="11" t="s">
        <v>17</v>
      </c>
      <c r="AJ34" s="11" t="s">
        <v>17</v>
      </c>
      <c r="AK34" s="11" t="s">
        <v>17</v>
      </c>
      <c r="AL34" s="11" t="s">
        <v>17</v>
      </c>
      <c r="AM34" s="11" t="s">
        <v>17</v>
      </c>
      <c r="AN34" s="11"/>
      <c r="AO34" s="11"/>
      <c r="AP34" s="11"/>
      <c r="AQ34" s="11"/>
      <c r="AR34" s="11"/>
      <c r="AS34" s="11"/>
      <c r="AT34" s="11"/>
      <c r="AU34" s="11" t="s">
        <v>0</v>
      </c>
      <c r="AV34" s="11"/>
      <c r="AW34" s="11"/>
      <c r="AX34" s="11"/>
      <c r="AY34" s="11"/>
      <c r="AZ34" s="11"/>
      <c r="BA34" s="11"/>
      <c r="BB34" s="11"/>
      <c r="BC34" s="11"/>
      <c r="BD34" s="11"/>
      <c r="BE34" s="11"/>
      <c r="BF34" s="11" t="s">
        <v>65</v>
      </c>
      <c r="BG34" s="11"/>
      <c r="BH34" s="11"/>
      <c r="BI34" s="11" t="s">
        <v>277</v>
      </c>
    </row>
    <row r="35" spans="1:61" s="19" customFormat="1" ht="50.1" customHeight="1">
      <c r="A35" s="11">
        <f>A34+1</f>
        <v>32</v>
      </c>
      <c r="B35" s="11" t="s">
        <v>278</v>
      </c>
      <c r="C35" s="11" t="s">
        <v>17</v>
      </c>
      <c r="D35" s="11" t="str">
        <f t="shared" si="0"/>
        <v>X</v>
      </c>
      <c r="E35" s="11" t="s">
        <v>526</v>
      </c>
      <c r="F35" s="11" t="s">
        <v>386</v>
      </c>
      <c r="G35" s="11" t="s">
        <v>17</v>
      </c>
      <c r="H35" s="11" t="s">
        <v>17</v>
      </c>
      <c r="I35" s="11"/>
      <c r="J35" s="11" t="s">
        <v>17</v>
      </c>
      <c r="K35" s="11" t="s">
        <v>17</v>
      </c>
      <c r="L35" s="11"/>
      <c r="M35" s="11"/>
      <c r="N35" s="11"/>
      <c r="O35" s="11"/>
      <c r="P35" s="11"/>
      <c r="Q35" s="11" t="s">
        <v>17</v>
      </c>
      <c r="R35" s="11"/>
      <c r="S35" s="11"/>
      <c r="T35" s="11" t="s">
        <v>17</v>
      </c>
      <c r="U35" s="11" t="s">
        <v>17</v>
      </c>
      <c r="V35" s="11" t="s">
        <v>17</v>
      </c>
      <c r="W35" s="11" t="s">
        <v>17</v>
      </c>
      <c r="X35" s="11" t="s">
        <v>17</v>
      </c>
      <c r="Y35" s="11"/>
      <c r="Z35" s="11"/>
      <c r="AA35" s="11" t="s">
        <v>17</v>
      </c>
      <c r="AB35" s="11" t="s">
        <v>17</v>
      </c>
      <c r="AC35" s="11"/>
      <c r="AD35" s="11"/>
      <c r="AE35" s="11"/>
      <c r="AF35" s="11" t="s">
        <v>17</v>
      </c>
      <c r="AG35" s="11" t="s">
        <v>17</v>
      </c>
      <c r="AH35" s="11" t="s">
        <v>17</v>
      </c>
      <c r="AI35" s="11" t="s">
        <v>17</v>
      </c>
      <c r="AJ35" s="11" t="s">
        <v>17</v>
      </c>
      <c r="AK35" s="11" t="s">
        <v>17</v>
      </c>
      <c r="AL35" s="11" t="s">
        <v>17</v>
      </c>
      <c r="AM35" s="11" t="s">
        <v>17</v>
      </c>
      <c r="AN35" s="11" t="s">
        <v>17</v>
      </c>
      <c r="AO35" s="11" t="s">
        <v>17</v>
      </c>
      <c r="AP35" s="11" t="s">
        <v>17</v>
      </c>
      <c r="AQ35" s="11" t="s">
        <v>17</v>
      </c>
      <c r="AR35" s="11" t="s">
        <v>17</v>
      </c>
      <c r="AS35" s="11" t="s">
        <v>17</v>
      </c>
      <c r="AT35" s="11" t="s">
        <v>17</v>
      </c>
      <c r="AU35" s="11" t="s">
        <v>0</v>
      </c>
      <c r="AV35" s="11" t="s">
        <v>279</v>
      </c>
      <c r="AW35" s="11" t="s">
        <v>379</v>
      </c>
      <c r="AX35" s="11" t="s">
        <v>380</v>
      </c>
      <c r="AY35" s="11" t="s">
        <v>9</v>
      </c>
      <c r="AZ35" s="11">
        <v>94146</v>
      </c>
      <c r="BA35" s="11"/>
      <c r="BB35" s="11"/>
      <c r="BC35" s="11" t="s">
        <v>381</v>
      </c>
      <c r="BD35" s="11"/>
      <c r="BE35" s="11" t="s">
        <v>382</v>
      </c>
      <c r="BF35" s="11" t="s">
        <v>378</v>
      </c>
      <c r="BG35" s="11"/>
      <c r="BH35" s="11"/>
      <c r="BI35" s="11" t="s">
        <v>279</v>
      </c>
    </row>
    <row r="36" spans="1:61" s="19" customFormat="1" ht="50.1" customHeight="1">
      <c r="A36" s="11">
        <f t="shared" si="1"/>
        <v>33</v>
      </c>
      <c r="B36" s="11" t="s">
        <v>280</v>
      </c>
      <c r="C36" s="11"/>
      <c r="D36" s="11">
        <f t="shared" si="0"/>
        <v>0</v>
      </c>
      <c r="E36" s="11" t="s">
        <v>86</v>
      </c>
      <c r="F36" s="11" t="s">
        <v>87</v>
      </c>
      <c r="G36" s="11"/>
      <c r="H36" s="11"/>
      <c r="I36" s="11"/>
      <c r="J36" s="11" t="s">
        <v>17</v>
      </c>
      <c r="K36" s="11"/>
      <c r="L36" s="11" t="s">
        <v>17</v>
      </c>
      <c r="M36" s="11" t="s">
        <v>17</v>
      </c>
      <c r="N36" s="11"/>
      <c r="O36" s="11" t="s">
        <v>17</v>
      </c>
      <c r="P36" s="11"/>
      <c r="Q36" s="11" t="s">
        <v>17</v>
      </c>
      <c r="R36" s="11" t="s">
        <v>17</v>
      </c>
      <c r="S36" s="11" t="s">
        <v>17</v>
      </c>
      <c r="T36" s="11" t="s">
        <v>17</v>
      </c>
      <c r="U36" s="11" t="s">
        <v>17</v>
      </c>
      <c r="V36" s="11" t="s">
        <v>17</v>
      </c>
      <c r="W36" s="11" t="s">
        <v>17</v>
      </c>
      <c r="X36" s="11" t="s">
        <v>17</v>
      </c>
      <c r="Y36" s="11" t="s">
        <v>17</v>
      </c>
      <c r="Z36" s="11" t="s">
        <v>17</v>
      </c>
      <c r="AA36" s="11" t="s">
        <v>17</v>
      </c>
      <c r="AB36" s="11" t="s">
        <v>17</v>
      </c>
      <c r="AC36" s="11" t="s">
        <v>17</v>
      </c>
      <c r="AD36" s="11"/>
      <c r="AE36" s="11"/>
      <c r="AF36" s="11" t="s">
        <v>17</v>
      </c>
      <c r="AG36" s="11" t="s">
        <v>17</v>
      </c>
      <c r="AH36" s="11" t="s">
        <v>17</v>
      </c>
      <c r="AI36" s="11" t="s">
        <v>17</v>
      </c>
      <c r="AJ36" s="11" t="s">
        <v>17</v>
      </c>
      <c r="AK36" s="11" t="s">
        <v>17</v>
      </c>
      <c r="AL36" s="11" t="s">
        <v>17</v>
      </c>
      <c r="AM36" s="11" t="s">
        <v>17</v>
      </c>
      <c r="AN36" s="11" t="s">
        <v>17</v>
      </c>
      <c r="AO36" s="11" t="s">
        <v>17</v>
      </c>
      <c r="AP36" s="11" t="s">
        <v>17</v>
      </c>
      <c r="AQ36" s="11" t="s">
        <v>17</v>
      </c>
      <c r="AR36" s="11" t="s">
        <v>17</v>
      </c>
      <c r="AS36" s="11" t="s">
        <v>17</v>
      </c>
      <c r="AT36" s="11" t="s">
        <v>17</v>
      </c>
      <c r="AU36" s="11" t="s">
        <v>0</v>
      </c>
      <c r="AV36" s="11" t="s">
        <v>281</v>
      </c>
      <c r="AW36" s="11"/>
      <c r="AX36" s="11"/>
      <c r="AY36" s="11"/>
      <c r="AZ36" s="11"/>
      <c r="BA36" s="11"/>
      <c r="BB36" s="11" t="s">
        <v>383</v>
      </c>
      <c r="BC36" s="11" t="s">
        <v>384</v>
      </c>
      <c r="BD36" s="11"/>
      <c r="BE36" s="11" t="s">
        <v>390</v>
      </c>
      <c r="BF36" s="11" t="s">
        <v>385</v>
      </c>
      <c r="BG36" s="11"/>
      <c r="BH36" s="11" t="s">
        <v>342</v>
      </c>
      <c r="BI36" s="11" t="s">
        <v>281</v>
      </c>
    </row>
    <row r="37" spans="1:61" s="19" customFormat="1" ht="50.1" customHeight="1">
      <c r="A37" s="11">
        <f t="shared" si="1"/>
        <v>34</v>
      </c>
      <c r="B37" s="11" t="s">
        <v>282</v>
      </c>
      <c r="C37" s="11"/>
      <c r="D37" s="11">
        <f t="shared" si="0"/>
        <v>0</v>
      </c>
      <c r="E37" s="11" t="s">
        <v>14</v>
      </c>
      <c r="F37" s="11" t="s">
        <v>562</v>
      </c>
      <c r="G37" s="11" t="s">
        <v>17</v>
      </c>
      <c r="H37" s="11"/>
      <c r="I37" s="11"/>
      <c r="J37" s="11" t="s">
        <v>17</v>
      </c>
      <c r="K37" s="11"/>
      <c r="L37" s="11"/>
      <c r="M37" s="11"/>
      <c r="N37" s="11"/>
      <c r="O37" s="11"/>
      <c r="P37" s="11"/>
      <c r="Q37" s="11" t="s">
        <v>17</v>
      </c>
      <c r="R37" s="11" t="s">
        <v>17</v>
      </c>
      <c r="S37" s="11" t="s">
        <v>17</v>
      </c>
      <c r="T37" s="11" t="s">
        <v>17</v>
      </c>
      <c r="U37" s="11" t="s">
        <v>17</v>
      </c>
      <c r="V37" s="11" t="s">
        <v>17</v>
      </c>
      <c r="W37" s="11" t="s">
        <v>17</v>
      </c>
      <c r="X37" s="11" t="s">
        <v>17</v>
      </c>
      <c r="Y37" s="11" t="s">
        <v>17</v>
      </c>
      <c r="Z37" s="11" t="s">
        <v>17</v>
      </c>
      <c r="AA37" s="11" t="s">
        <v>17</v>
      </c>
      <c r="AB37" s="11" t="s">
        <v>17</v>
      </c>
      <c r="AC37" s="11" t="s">
        <v>17</v>
      </c>
      <c r="AD37" s="11"/>
      <c r="AE37" s="11"/>
      <c r="AF37" s="11" t="s">
        <v>17</v>
      </c>
      <c r="AG37" s="11" t="s">
        <v>17</v>
      </c>
      <c r="AH37" s="11" t="s">
        <v>17</v>
      </c>
      <c r="AI37" s="11" t="s">
        <v>17</v>
      </c>
      <c r="AJ37" s="11" t="s">
        <v>17</v>
      </c>
      <c r="AK37" s="11" t="s">
        <v>17</v>
      </c>
      <c r="AL37" s="11" t="s">
        <v>17</v>
      </c>
      <c r="AM37" s="11" t="s">
        <v>17</v>
      </c>
      <c r="AN37" s="11" t="s">
        <v>17</v>
      </c>
      <c r="AO37" s="11" t="s">
        <v>17</v>
      </c>
      <c r="AP37" s="11" t="s">
        <v>17</v>
      </c>
      <c r="AQ37" s="11" t="s">
        <v>17</v>
      </c>
      <c r="AR37" s="11" t="s">
        <v>17</v>
      </c>
      <c r="AS37" s="11" t="s">
        <v>17</v>
      </c>
      <c r="AT37" s="11" t="s">
        <v>17</v>
      </c>
      <c r="AU37" s="11" t="s">
        <v>0</v>
      </c>
      <c r="AV37" s="11" t="s">
        <v>387</v>
      </c>
      <c r="AW37" s="11" t="s">
        <v>388</v>
      </c>
      <c r="AX37" s="11" t="s">
        <v>7</v>
      </c>
      <c r="AY37" s="11" t="s">
        <v>8</v>
      </c>
      <c r="AZ37" s="11">
        <v>20016</v>
      </c>
      <c r="BA37" s="11"/>
      <c r="BB37" s="11" t="s">
        <v>389</v>
      </c>
      <c r="BC37" s="11"/>
      <c r="BD37" s="11"/>
      <c r="BE37" s="11"/>
      <c r="BF37" s="11" t="s">
        <v>65</v>
      </c>
      <c r="BG37" s="11"/>
      <c r="BH37" s="11"/>
      <c r="BI37" s="11" t="s">
        <v>283</v>
      </c>
    </row>
    <row r="38" spans="1:61" s="19" customFormat="1" ht="50.1" customHeight="1">
      <c r="A38" s="11">
        <f>A37+1</f>
        <v>35</v>
      </c>
      <c r="B38" s="11" t="s">
        <v>284</v>
      </c>
      <c r="C38" s="11"/>
      <c r="D38" s="11">
        <f t="shared" si="0"/>
        <v>0</v>
      </c>
      <c r="E38" s="11" t="s">
        <v>14</v>
      </c>
      <c r="F38" s="11" t="s">
        <v>562</v>
      </c>
      <c r="G38" s="11"/>
      <c r="H38" s="11"/>
      <c r="I38" s="11"/>
      <c r="J38" s="11" t="s">
        <v>17</v>
      </c>
      <c r="K38" s="11"/>
      <c r="L38" s="11"/>
      <c r="M38" s="11"/>
      <c r="N38" s="11"/>
      <c r="O38" s="11"/>
      <c r="P38" s="11"/>
      <c r="Q38" s="11" t="s">
        <v>17</v>
      </c>
      <c r="R38" s="11"/>
      <c r="S38" s="11"/>
      <c r="T38" s="11" t="s">
        <v>17</v>
      </c>
      <c r="U38" s="11" t="s">
        <v>17</v>
      </c>
      <c r="V38" s="11" t="s">
        <v>17</v>
      </c>
      <c r="W38" s="11" t="s">
        <v>17</v>
      </c>
      <c r="X38" s="11" t="s">
        <v>17</v>
      </c>
      <c r="Y38" s="11"/>
      <c r="Z38" s="11"/>
      <c r="AA38" s="11"/>
      <c r="AB38" s="11" t="s">
        <v>17</v>
      </c>
      <c r="AC38" s="11"/>
      <c r="AD38" s="11"/>
      <c r="AE38" s="11"/>
      <c r="AF38" s="11" t="s">
        <v>17</v>
      </c>
      <c r="AG38" s="11" t="s">
        <v>17</v>
      </c>
      <c r="AH38" s="11" t="s">
        <v>17</v>
      </c>
      <c r="AI38" s="11" t="s">
        <v>17</v>
      </c>
      <c r="AJ38" s="11" t="s">
        <v>17</v>
      </c>
      <c r="AK38" s="11" t="s">
        <v>17</v>
      </c>
      <c r="AL38" s="11" t="s">
        <v>17</v>
      </c>
      <c r="AM38" s="11" t="s">
        <v>17</v>
      </c>
      <c r="AN38" s="11" t="s">
        <v>17</v>
      </c>
      <c r="AO38" s="11" t="s">
        <v>17</v>
      </c>
      <c r="AP38" s="11" t="s">
        <v>17</v>
      </c>
      <c r="AQ38" s="11" t="s">
        <v>17</v>
      </c>
      <c r="AR38" s="11" t="s">
        <v>17</v>
      </c>
      <c r="AS38" s="11" t="s">
        <v>17</v>
      </c>
      <c r="AT38" s="11" t="s">
        <v>17</v>
      </c>
      <c r="AU38" s="11" t="s">
        <v>0</v>
      </c>
      <c r="AV38" s="11" t="s">
        <v>391</v>
      </c>
      <c r="AW38" s="11" t="s">
        <v>394</v>
      </c>
      <c r="AX38" s="11" t="s">
        <v>395</v>
      </c>
      <c r="AY38" s="11" t="s">
        <v>396</v>
      </c>
      <c r="AZ38" s="11">
        <v>98104</v>
      </c>
      <c r="BA38" s="11" t="s">
        <v>392</v>
      </c>
      <c r="BB38" s="11" t="s">
        <v>393</v>
      </c>
      <c r="BC38" s="11"/>
      <c r="BD38" s="11"/>
      <c r="BE38" s="11" t="s">
        <v>397</v>
      </c>
      <c r="BF38" s="11" t="s">
        <v>65</v>
      </c>
      <c r="BG38" s="11"/>
      <c r="BH38" s="11"/>
      <c r="BI38" s="11" t="s">
        <v>285</v>
      </c>
    </row>
    <row r="39" spans="1:61" s="19" customFormat="1" ht="50.1" customHeight="1">
      <c r="A39" s="11">
        <f t="shared" si="1"/>
        <v>36</v>
      </c>
      <c r="B39" s="11" t="s">
        <v>286</v>
      </c>
      <c r="C39" s="11"/>
      <c r="D39" s="11">
        <f t="shared" si="0"/>
        <v>0</v>
      </c>
      <c r="E39" s="11" t="s">
        <v>14</v>
      </c>
      <c r="F39" s="11" t="s">
        <v>560</v>
      </c>
      <c r="G39" s="11" t="s">
        <v>17</v>
      </c>
      <c r="H39" s="11" t="s">
        <v>17</v>
      </c>
      <c r="I39" s="11"/>
      <c r="J39" s="11" t="s">
        <v>17</v>
      </c>
      <c r="K39" s="11" t="s">
        <v>17</v>
      </c>
      <c r="L39" s="11"/>
      <c r="M39" s="11"/>
      <c r="N39" s="11"/>
      <c r="O39" s="11"/>
      <c r="P39" s="11"/>
      <c r="Q39" s="11"/>
      <c r="R39" s="11"/>
      <c r="S39" s="11"/>
      <c r="T39" s="11"/>
      <c r="U39" s="11" t="s">
        <v>17</v>
      </c>
      <c r="V39" s="11" t="s">
        <v>17</v>
      </c>
      <c r="W39" s="11" t="s">
        <v>17</v>
      </c>
      <c r="X39" s="11" t="s">
        <v>17</v>
      </c>
      <c r="Y39" s="11" t="s">
        <v>17</v>
      </c>
      <c r="Z39" s="11"/>
      <c r="AA39" s="11"/>
      <c r="AB39" s="11" t="s">
        <v>17</v>
      </c>
      <c r="AC39" s="11"/>
      <c r="AD39" s="11"/>
      <c r="AE39" s="11"/>
      <c r="AF39" s="11"/>
      <c r="AG39" s="11"/>
      <c r="AH39" s="11" t="s">
        <v>17</v>
      </c>
      <c r="AI39" s="11"/>
      <c r="AJ39" s="11"/>
      <c r="AK39" s="11"/>
      <c r="AL39" s="11"/>
      <c r="AM39" s="11" t="s">
        <v>17</v>
      </c>
      <c r="AN39" s="11"/>
      <c r="AO39" s="11"/>
      <c r="AP39" s="11" t="s">
        <v>17</v>
      </c>
      <c r="AQ39" s="11"/>
      <c r="AR39" s="11"/>
      <c r="AS39" s="11"/>
      <c r="AT39" s="11"/>
      <c r="AU39" s="11" t="s">
        <v>0</v>
      </c>
      <c r="AV39" s="11" t="s">
        <v>287</v>
      </c>
      <c r="AW39" s="11" t="s">
        <v>398</v>
      </c>
      <c r="AX39" s="11" t="s">
        <v>399</v>
      </c>
      <c r="AY39" s="11" t="s">
        <v>8</v>
      </c>
      <c r="AZ39" s="11">
        <v>20036</v>
      </c>
      <c r="BA39" s="11"/>
      <c r="BB39" s="11"/>
      <c r="BC39" s="11"/>
      <c r="BD39" s="11"/>
      <c r="BE39" s="11" t="s">
        <v>400</v>
      </c>
      <c r="BF39" s="11" t="s">
        <v>65</v>
      </c>
      <c r="BG39" s="11"/>
      <c r="BH39" s="11"/>
      <c r="BI39" s="11" t="s">
        <v>287</v>
      </c>
    </row>
    <row r="40" spans="1:61" s="19" customFormat="1" ht="50.1" customHeight="1">
      <c r="A40" s="11">
        <f t="shared" si="1"/>
        <v>37</v>
      </c>
      <c r="B40" s="11" t="s">
        <v>288</v>
      </c>
      <c r="C40" s="11"/>
      <c r="D40" s="11">
        <f t="shared" si="0"/>
        <v>0</v>
      </c>
      <c r="E40" s="11" t="s">
        <v>14</v>
      </c>
      <c r="F40" s="11" t="s">
        <v>560</v>
      </c>
      <c r="G40" s="11" t="s">
        <v>17</v>
      </c>
      <c r="H40" s="11" t="s">
        <v>17</v>
      </c>
      <c r="I40" s="11"/>
      <c r="J40" s="11" t="s">
        <v>17</v>
      </c>
      <c r="K40" s="11"/>
      <c r="L40" s="11"/>
      <c r="M40" s="11"/>
      <c r="N40" s="11"/>
      <c r="O40" s="11"/>
      <c r="P40" s="11"/>
      <c r="Q40" s="11" t="s">
        <v>17</v>
      </c>
      <c r="R40" s="11" t="s">
        <v>17</v>
      </c>
      <c r="S40" s="11"/>
      <c r="T40" s="11" t="s">
        <v>17</v>
      </c>
      <c r="U40" s="11" t="s">
        <v>17</v>
      </c>
      <c r="V40" s="11" t="s">
        <v>17</v>
      </c>
      <c r="W40" s="11" t="s">
        <v>17</v>
      </c>
      <c r="X40" s="11" t="s">
        <v>17</v>
      </c>
      <c r="Y40" s="11" t="s">
        <v>17</v>
      </c>
      <c r="Z40" s="11" t="s">
        <v>17</v>
      </c>
      <c r="AA40" s="11" t="s">
        <v>17</v>
      </c>
      <c r="AB40" s="11" t="s">
        <v>17</v>
      </c>
      <c r="AC40" s="11" t="s">
        <v>17</v>
      </c>
      <c r="AD40" s="11"/>
      <c r="AE40" s="11"/>
      <c r="AF40" s="11" t="s">
        <v>17</v>
      </c>
      <c r="AG40" s="11" t="s">
        <v>17</v>
      </c>
      <c r="AH40" s="11" t="s">
        <v>17</v>
      </c>
      <c r="AI40" s="11" t="s">
        <v>17</v>
      </c>
      <c r="AJ40" s="11" t="s">
        <v>17</v>
      </c>
      <c r="AK40" s="11" t="s">
        <v>17</v>
      </c>
      <c r="AL40" s="11" t="s">
        <v>17</v>
      </c>
      <c r="AM40" s="11" t="s">
        <v>17</v>
      </c>
      <c r="AN40" s="11" t="s">
        <v>17</v>
      </c>
      <c r="AO40" s="11" t="s">
        <v>17</v>
      </c>
      <c r="AP40" s="11" t="s">
        <v>17</v>
      </c>
      <c r="AQ40" s="11" t="s">
        <v>17</v>
      </c>
      <c r="AR40" s="11" t="s">
        <v>17</v>
      </c>
      <c r="AS40" s="11" t="s">
        <v>17</v>
      </c>
      <c r="AT40" s="11" t="s">
        <v>17</v>
      </c>
      <c r="AU40" s="11" t="s">
        <v>0</v>
      </c>
      <c r="AV40" s="11" t="s">
        <v>289</v>
      </c>
      <c r="AW40" s="11" t="s">
        <v>401</v>
      </c>
      <c r="AX40" s="11" t="s">
        <v>380</v>
      </c>
      <c r="AY40" s="11" t="s">
        <v>9</v>
      </c>
      <c r="AZ40" s="11">
        <v>94105</v>
      </c>
      <c r="BA40" s="11"/>
      <c r="BB40" s="11"/>
      <c r="BC40" s="11"/>
      <c r="BD40" s="11"/>
      <c r="BE40" s="11" t="s">
        <v>402</v>
      </c>
      <c r="BF40" s="11" t="s">
        <v>403</v>
      </c>
      <c r="BG40" s="11"/>
      <c r="BH40" s="11"/>
      <c r="BI40" s="11" t="s">
        <v>289</v>
      </c>
    </row>
    <row r="41" spans="1:61" s="19" customFormat="1" ht="50.1" customHeight="1">
      <c r="A41" s="11">
        <f t="shared" si="1"/>
        <v>38</v>
      </c>
      <c r="B41" s="11" t="s">
        <v>290</v>
      </c>
      <c r="C41" s="11"/>
      <c r="D41" s="11">
        <f t="shared" si="0"/>
        <v>0</v>
      </c>
      <c r="E41" s="11" t="s">
        <v>86</v>
      </c>
      <c r="F41" s="11" t="s">
        <v>87</v>
      </c>
      <c r="G41" s="11" t="s">
        <v>17</v>
      </c>
      <c r="H41" s="11" t="s">
        <v>17</v>
      </c>
      <c r="I41" s="11"/>
      <c r="J41" s="11"/>
      <c r="K41" s="11"/>
      <c r="L41" s="11"/>
      <c r="M41" s="11" t="s">
        <v>17</v>
      </c>
      <c r="N41" s="11" t="s">
        <v>17</v>
      </c>
      <c r="O41" s="11" t="s">
        <v>17</v>
      </c>
      <c r="P41" s="11"/>
      <c r="Q41" s="11" t="s">
        <v>17</v>
      </c>
      <c r="R41" s="11" t="s">
        <v>17</v>
      </c>
      <c r="S41" s="11"/>
      <c r="T41" s="11" t="s">
        <v>17</v>
      </c>
      <c r="U41" s="11" t="s">
        <v>17</v>
      </c>
      <c r="V41" s="11" t="s">
        <v>17</v>
      </c>
      <c r="W41" s="11" t="s">
        <v>17</v>
      </c>
      <c r="X41" s="11" t="s">
        <v>17</v>
      </c>
      <c r="Y41" s="11" t="s">
        <v>17</v>
      </c>
      <c r="Z41" s="11" t="s">
        <v>17</v>
      </c>
      <c r="AA41" s="11" t="s">
        <v>17</v>
      </c>
      <c r="AB41" s="11" t="s">
        <v>17</v>
      </c>
      <c r="AC41" s="11" t="s">
        <v>17</v>
      </c>
      <c r="AD41" s="11"/>
      <c r="AE41" s="11"/>
      <c r="AF41" s="11" t="s">
        <v>17</v>
      </c>
      <c r="AG41" s="11" t="s">
        <v>17</v>
      </c>
      <c r="AH41" s="11" t="s">
        <v>17</v>
      </c>
      <c r="AI41" s="11" t="s">
        <v>17</v>
      </c>
      <c r="AJ41" s="11" t="s">
        <v>17</v>
      </c>
      <c r="AK41" s="11"/>
      <c r="AL41" s="11" t="s">
        <v>17</v>
      </c>
      <c r="AM41" s="11" t="s">
        <v>17</v>
      </c>
      <c r="AN41" s="11" t="s">
        <v>17</v>
      </c>
      <c r="AO41" s="11"/>
      <c r="AP41" s="11" t="s">
        <v>17</v>
      </c>
      <c r="AQ41" s="11" t="s">
        <v>17</v>
      </c>
      <c r="AR41" s="11" t="s">
        <v>17</v>
      </c>
      <c r="AS41" s="11" t="s">
        <v>17</v>
      </c>
      <c r="AT41" s="11" t="s">
        <v>17</v>
      </c>
      <c r="AU41" s="11" t="s">
        <v>0</v>
      </c>
      <c r="AV41" s="11" t="s">
        <v>404</v>
      </c>
      <c r="AW41" s="11" t="s">
        <v>405</v>
      </c>
      <c r="AX41" s="11" t="s">
        <v>43</v>
      </c>
      <c r="AY41" s="11" t="s">
        <v>44</v>
      </c>
      <c r="AZ41" s="11" t="s">
        <v>406</v>
      </c>
      <c r="BA41" s="11"/>
      <c r="BB41" s="11"/>
      <c r="BC41" s="11"/>
      <c r="BD41" s="11"/>
      <c r="BE41" s="11" t="s">
        <v>407</v>
      </c>
      <c r="BF41" s="11" t="s">
        <v>408</v>
      </c>
      <c r="BG41" s="11" t="s">
        <v>409</v>
      </c>
      <c r="BH41" s="11"/>
      <c r="BI41" s="11" t="s">
        <v>291</v>
      </c>
    </row>
    <row r="42" spans="1:61" s="19" customFormat="1" ht="50.1" customHeight="1">
      <c r="A42" s="11">
        <f t="shared" si="1"/>
        <v>39</v>
      </c>
      <c r="B42" s="11" t="s">
        <v>292</v>
      </c>
      <c r="C42" s="11"/>
      <c r="D42" s="11">
        <f t="shared" si="0"/>
        <v>0</v>
      </c>
      <c r="E42" s="11" t="s">
        <v>14</v>
      </c>
      <c r="F42" s="11" t="s">
        <v>549</v>
      </c>
      <c r="G42" s="11"/>
      <c r="H42" s="11" t="s">
        <v>17</v>
      </c>
      <c r="I42" s="11"/>
      <c r="J42" s="11"/>
      <c r="K42" s="11" t="s">
        <v>17</v>
      </c>
      <c r="L42" s="11"/>
      <c r="M42" s="11"/>
      <c r="N42" s="11" t="s">
        <v>17</v>
      </c>
      <c r="O42" s="11"/>
      <c r="P42" s="11"/>
      <c r="Q42" s="11" t="s">
        <v>17</v>
      </c>
      <c r="R42" s="11" t="s">
        <v>17</v>
      </c>
      <c r="S42" s="11"/>
      <c r="T42" s="11"/>
      <c r="U42" s="11"/>
      <c r="V42" s="11"/>
      <c r="W42" s="11"/>
      <c r="X42" s="11"/>
      <c r="Y42" s="11" t="s">
        <v>17</v>
      </c>
      <c r="Z42" s="11"/>
      <c r="AA42" s="11"/>
      <c r="AB42" s="11"/>
      <c r="AC42" s="11" t="s">
        <v>17</v>
      </c>
      <c r="AD42" s="11"/>
      <c r="AE42" s="11"/>
      <c r="AF42" s="11" t="s">
        <v>17</v>
      </c>
      <c r="AG42" s="11"/>
      <c r="AH42" s="11" t="s">
        <v>17</v>
      </c>
      <c r="AI42" s="11" t="s">
        <v>17</v>
      </c>
      <c r="AJ42" s="11" t="s">
        <v>17</v>
      </c>
      <c r="AK42" s="11" t="s">
        <v>17</v>
      </c>
      <c r="AL42" s="11" t="s">
        <v>17</v>
      </c>
      <c r="AM42" s="11"/>
      <c r="AN42" s="11"/>
      <c r="AO42" s="11" t="s">
        <v>17</v>
      </c>
      <c r="AP42" s="11"/>
      <c r="AQ42" s="11" t="s">
        <v>17</v>
      </c>
      <c r="AR42" s="11" t="s">
        <v>17</v>
      </c>
      <c r="AS42" s="11"/>
      <c r="AT42" s="11"/>
      <c r="AU42" s="11" t="s">
        <v>0</v>
      </c>
      <c r="AV42" s="11"/>
      <c r="AW42" s="11" t="s">
        <v>410</v>
      </c>
      <c r="AX42" s="11" t="s">
        <v>411</v>
      </c>
      <c r="AY42" s="11" t="s">
        <v>412</v>
      </c>
      <c r="AZ42" s="11">
        <v>5602</v>
      </c>
      <c r="BA42" s="11"/>
      <c r="BB42" s="11"/>
      <c r="BC42" s="11"/>
      <c r="BD42" s="11"/>
      <c r="BE42" s="11" t="s">
        <v>413</v>
      </c>
      <c r="BF42" s="11" t="s">
        <v>414</v>
      </c>
      <c r="BG42" s="11"/>
      <c r="BH42" s="11"/>
      <c r="BI42" s="11" t="s">
        <v>293</v>
      </c>
    </row>
    <row r="43" spans="1:61" s="19" customFormat="1" ht="50.1" customHeight="1">
      <c r="A43" s="11">
        <f t="shared" si="1"/>
        <v>40</v>
      </c>
      <c r="B43" s="11" t="s">
        <v>294</v>
      </c>
      <c r="C43" s="11"/>
      <c r="D43" s="11">
        <f t="shared" si="0"/>
        <v>0</v>
      </c>
      <c r="E43" s="11" t="s">
        <v>86</v>
      </c>
      <c r="F43" s="11" t="s">
        <v>165</v>
      </c>
      <c r="G43" s="11" t="s">
        <v>17</v>
      </c>
      <c r="H43" s="11"/>
      <c r="I43" s="11"/>
      <c r="J43" s="11"/>
      <c r="K43" s="11" t="s">
        <v>17</v>
      </c>
      <c r="L43" s="11"/>
      <c r="M43" s="11" t="s">
        <v>17</v>
      </c>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t="s">
        <v>17</v>
      </c>
      <c r="AQ43" s="11"/>
      <c r="AR43" s="11"/>
      <c r="AS43" s="11"/>
      <c r="AT43" s="11"/>
      <c r="AU43" s="11" t="s">
        <v>0</v>
      </c>
      <c r="AV43" s="11" t="s">
        <v>295</v>
      </c>
      <c r="AW43" s="11" t="s">
        <v>415</v>
      </c>
      <c r="AX43" s="11" t="s">
        <v>416</v>
      </c>
      <c r="AY43" s="11" t="s">
        <v>417</v>
      </c>
      <c r="AZ43" s="11">
        <v>19002</v>
      </c>
      <c r="BA43" s="11" t="s">
        <v>418</v>
      </c>
      <c r="BB43" s="11" t="s">
        <v>419</v>
      </c>
      <c r="BC43" s="11" t="s">
        <v>420</v>
      </c>
      <c r="BD43" s="11"/>
      <c r="BE43" s="11" t="s">
        <v>421</v>
      </c>
      <c r="BF43" s="11" t="s">
        <v>422</v>
      </c>
      <c r="BG43" s="11" t="s">
        <v>423</v>
      </c>
      <c r="BH43" s="11"/>
      <c r="BI43" s="11" t="s">
        <v>295</v>
      </c>
    </row>
    <row r="44" spans="1:61" s="19" customFormat="1" ht="50.1" customHeight="1">
      <c r="A44" s="11">
        <f t="shared" si="1"/>
        <v>41</v>
      </c>
      <c r="B44" s="11" t="s">
        <v>296</v>
      </c>
      <c r="C44" s="11"/>
      <c r="D44" s="11">
        <f t="shared" si="0"/>
        <v>0</v>
      </c>
      <c r="E44" s="11" t="s">
        <v>14</v>
      </c>
      <c r="F44" s="11" t="s">
        <v>562</v>
      </c>
      <c r="G44" s="11" t="s">
        <v>17</v>
      </c>
      <c r="H44" s="11"/>
      <c r="I44" s="11"/>
      <c r="J44" s="11" t="s">
        <v>17</v>
      </c>
      <c r="K44" s="11"/>
      <c r="L44" s="11"/>
      <c r="M44" s="11"/>
      <c r="N44" s="11"/>
      <c r="O44" s="11"/>
      <c r="P44" s="11"/>
      <c r="Q44" s="11"/>
      <c r="R44" s="11"/>
      <c r="S44" s="11"/>
      <c r="T44" s="11" t="s">
        <v>17</v>
      </c>
      <c r="U44" s="11"/>
      <c r="V44" s="11"/>
      <c r="W44" s="11"/>
      <c r="X44" s="11"/>
      <c r="Y44" s="11" t="s">
        <v>17</v>
      </c>
      <c r="Z44" s="11"/>
      <c r="AA44" s="11" t="s">
        <v>17</v>
      </c>
      <c r="AB44" s="11" t="s">
        <v>17</v>
      </c>
      <c r="AC44" s="11" t="s">
        <v>17</v>
      </c>
      <c r="AD44" s="11"/>
      <c r="AE44" s="11"/>
      <c r="AF44" s="11" t="s">
        <v>17</v>
      </c>
      <c r="AG44" s="11"/>
      <c r="AH44" s="11" t="s">
        <v>17</v>
      </c>
      <c r="AI44" s="11"/>
      <c r="AJ44" s="11"/>
      <c r="AK44" s="11"/>
      <c r="AL44" s="11"/>
      <c r="AM44" s="11" t="s">
        <v>17</v>
      </c>
      <c r="AN44" s="11"/>
      <c r="AO44" s="11" t="s">
        <v>17</v>
      </c>
      <c r="AP44" s="11"/>
      <c r="AQ44" s="11" t="s">
        <v>17</v>
      </c>
      <c r="AR44" s="11"/>
      <c r="AS44" s="11"/>
      <c r="AT44" s="11"/>
      <c r="AU44" s="11" t="s">
        <v>0</v>
      </c>
      <c r="AV44" s="11" t="s">
        <v>297</v>
      </c>
      <c r="AW44" s="11" t="s">
        <v>424</v>
      </c>
      <c r="AX44" s="11" t="s">
        <v>245</v>
      </c>
      <c r="AY44" s="11" t="s">
        <v>237</v>
      </c>
      <c r="AZ44" s="11">
        <v>14851</v>
      </c>
      <c r="BA44" s="11"/>
      <c r="BB44" s="11"/>
      <c r="BC44" s="11"/>
      <c r="BD44" s="11"/>
      <c r="BE44" s="11" t="s">
        <v>425</v>
      </c>
      <c r="BF44" s="11" t="s">
        <v>65</v>
      </c>
      <c r="BG44" s="11"/>
      <c r="BH44" s="11"/>
      <c r="BI44" s="11" t="s">
        <v>297</v>
      </c>
    </row>
    <row r="45" spans="1:61" s="19" customFormat="1" ht="50.1" customHeight="1">
      <c r="A45" s="11">
        <f>A44+1</f>
        <v>42</v>
      </c>
      <c r="B45" s="11" t="s">
        <v>298</v>
      </c>
      <c r="C45" s="11"/>
      <c r="D45" s="11">
        <f t="shared" si="0"/>
        <v>0</v>
      </c>
      <c r="E45" s="11" t="s">
        <v>86</v>
      </c>
      <c r="F45" s="11" t="s">
        <v>87</v>
      </c>
      <c r="G45" s="11"/>
      <c r="H45" s="11"/>
      <c r="I45" s="11"/>
      <c r="J45" s="11"/>
      <c r="K45" s="11"/>
      <c r="L45" s="11"/>
      <c r="M45" s="11"/>
      <c r="N45" s="11"/>
      <c r="O45" s="11" t="s">
        <v>17</v>
      </c>
      <c r="P45" s="11"/>
      <c r="Q45" s="11" t="s">
        <v>17</v>
      </c>
      <c r="R45" s="11"/>
      <c r="S45" s="11"/>
      <c r="T45" s="11"/>
      <c r="U45" s="11"/>
      <c r="V45" s="11"/>
      <c r="W45" s="11" t="s">
        <v>17</v>
      </c>
      <c r="X45" s="11"/>
      <c r="Y45" s="11" t="s">
        <v>17</v>
      </c>
      <c r="Z45" s="11" t="s">
        <v>17</v>
      </c>
      <c r="AA45" s="11" t="s">
        <v>17</v>
      </c>
      <c r="AB45" s="11" t="s">
        <v>17</v>
      </c>
      <c r="AC45" s="11" t="s">
        <v>17</v>
      </c>
      <c r="AD45" s="11"/>
      <c r="AE45" s="11"/>
      <c r="AF45" s="11" t="s">
        <v>17</v>
      </c>
      <c r="AG45" s="11"/>
      <c r="AH45" s="11"/>
      <c r="AI45" s="11"/>
      <c r="AJ45" s="11"/>
      <c r="AK45" s="11"/>
      <c r="AL45" s="11"/>
      <c r="AM45" s="11"/>
      <c r="AN45" s="11"/>
      <c r="AO45" s="11"/>
      <c r="AP45" s="11" t="s">
        <v>17</v>
      </c>
      <c r="AQ45" s="11"/>
      <c r="AR45" s="11"/>
      <c r="AS45" s="11"/>
      <c r="AT45" s="11"/>
      <c r="AU45" s="11" t="s">
        <v>0</v>
      </c>
      <c r="AV45" s="11" t="s">
        <v>482</v>
      </c>
      <c r="AW45" s="11" t="s">
        <v>483</v>
      </c>
      <c r="AX45" s="11" t="s">
        <v>484</v>
      </c>
      <c r="AY45" s="11" t="s">
        <v>46</v>
      </c>
      <c r="AZ45" s="11">
        <v>22201</v>
      </c>
      <c r="BA45" s="11"/>
      <c r="BB45" s="11"/>
      <c r="BC45" s="11"/>
      <c r="BD45" s="11" t="s">
        <v>486</v>
      </c>
      <c r="BE45" s="11"/>
      <c r="BF45" s="11" t="s">
        <v>485</v>
      </c>
      <c r="BG45" s="11" t="s">
        <v>234</v>
      </c>
      <c r="BH45" s="11"/>
      <c r="BI45" s="11" t="s">
        <v>299</v>
      </c>
    </row>
    <row r="46" spans="1:61" s="19" customFormat="1" ht="50.1" customHeight="1">
      <c r="A46" s="11">
        <f t="shared" si="1"/>
        <v>43</v>
      </c>
      <c r="B46" s="11" t="s">
        <v>488</v>
      </c>
      <c r="C46" s="11"/>
      <c r="D46" s="11">
        <f t="shared" si="0"/>
        <v>0</v>
      </c>
      <c r="E46" s="11" t="s">
        <v>86</v>
      </c>
      <c r="F46" s="11" t="s">
        <v>87</v>
      </c>
      <c r="G46" s="11"/>
      <c r="H46" s="11" t="s">
        <v>17</v>
      </c>
      <c r="I46" s="11"/>
      <c r="J46" s="11" t="s">
        <v>17</v>
      </c>
      <c r="K46" s="11" t="s">
        <v>17</v>
      </c>
      <c r="L46" s="11" t="s">
        <v>17</v>
      </c>
      <c r="M46" s="11"/>
      <c r="N46" s="11"/>
      <c r="O46" s="11"/>
      <c r="P46" s="11"/>
      <c r="Q46" s="11"/>
      <c r="R46" s="11" t="s">
        <v>17</v>
      </c>
      <c r="S46" s="11"/>
      <c r="T46" s="11"/>
      <c r="U46" s="11"/>
      <c r="V46" s="11"/>
      <c r="W46" s="11"/>
      <c r="X46" s="11"/>
      <c r="Y46" s="11" t="s">
        <v>17</v>
      </c>
      <c r="Z46" s="11" t="s">
        <v>17</v>
      </c>
      <c r="AA46" s="11" t="s">
        <v>17</v>
      </c>
      <c r="AB46" s="11"/>
      <c r="AC46" s="11" t="s">
        <v>17</v>
      </c>
      <c r="AD46" s="11"/>
      <c r="AE46" s="11"/>
      <c r="AF46" s="11" t="s">
        <v>17</v>
      </c>
      <c r="AG46" s="11"/>
      <c r="AH46" s="11"/>
      <c r="AI46" s="11"/>
      <c r="AJ46" s="11"/>
      <c r="AK46" s="11"/>
      <c r="AL46" s="11"/>
      <c r="AM46" s="11"/>
      <c r="AN46" s="11"/>
      <c r="AO46" s="11"/>
      <c r="AP46" s="11" t="s">
        <v>17</v>
      </c>
      <c r="AQ46" s="11"/>
      <c r="AR46" s="11"/>
      <c r="AS46" s="11"/>
      <c r="AT46" s="11"/>
      <c r="AU46" s="11" t="s">
        <v>0</v>
      </c>
      <c r="AV46" s="11"/>
      <c r="AW46" s="11" t="s">
        <v>489</v>
      </c>
      <c r="AX46" s="11" t="s">
        <v>490</v>
      </c>
      <c r="AY46" s="11" t="s">
        <v>9</v>
      </c>
      <c r="AZ46" s="11">
        <v>92521</v>
      </c>
      <c r="BA46" s="11"/>
      <c r="BB46" s="11"/>
      <c r="BC46" s="11"/>
      <c r="BD46" s="11"/>
      <c r="BE46" s="11"/>
      <c r="BF46" s="11" t="s">
        <v>487</v>
      </c>
      <c r="BG46" s="11" t="s">
        <v>432</v>
      </c>
      <c r="BH46" s="11"/>
      <c r="BI46" s="11" t="s">
        <v>300</v>
      </c>
    </row>
    <row r="47" spans="1:61" s="19" customFormat="1" ht="50.1" customHeight="1">
      <c r="A47" s="11">
        <f t="shared" si="1"/>
        <v>44</v>
      </c>
      <c r="B47" s="11" t="s">
        <v>301</v>
      </c>
      <c r="C47" s="11"/>
      <c r="D47" s="11">
        <f t="shared" si="0"/>
        <v>0</v>
      </c>
      <c r="E47" s="11" t="s">
        <v>86</v>
      </c>
      <c r="F47" s="11" t="s">
        <v>87</v>
      </c>
      <c r="G47" s="11"/>
      <c r="H47" s="11"/>
      <c r="I47" s="11"/>
      <c r="J47" s="11"/>
      <c r="K47" s="11"/>
      <c r="L47" s="11"/>
      <c r="M47" s="11" t="s">
        <v>17</v>
      </c>
      <c r="N47" s="11"/>
      <c r="O47" s="11" t="s">
        <v>17</v>
      </c>
      <c r="P47" s="11"/>
      <c r="Q47" s="11" t="s">
        <v>17</v>
      </c>
      <c r="R47" s="11"/>
      <c r="S47" s="11"/>
      <c r="T47" s="11"/>
      <c r="U47" s="11" t="s">
        <v>17</v>
      </c>
      <c r="V47" s="11" t="s">
        <v>17</v>
      </c>
      <c r="W47" s="11" t="s">
        <v>17</v>
      </c>
      <c r="X47" s="11" t="s">
        <v>17</v>
      </c>
      <c r="Y47" s="11" t="s">
        <v>17</v>
      </c>
      <c r="Z47" s="11" t="s">
        <v>17</v>
      </c>
      <c r="AA47" s="11" t="s">
        <v>17</v>
      </c>
      <c r="AB47" s="11"/>
      <c r="AC47" s="11"/>
      <c r="AD47" s="11"/>
      <c r="AE47" s="11"/>
      <c r="AF47" s="11"/>
      <c r="AG47" s="11" t="s">
        <v>17</v>
      </c>
      <c r="AH47" s="11"/>
      <c r="AI47" s="11"/>
      <c r="AJ47" s="11"/>
      <c r="AK47" s="11"/>
      <c r="AL47" s="11"/>
      <c r="AM47" s="11"/>
      <c r="AN47" s="11"/>
      <c r="AO47" s="11"/>
      <c r="AP47" s="11" t="s">
        <v>17</v>
      </c>
      <c r="AQ47" s="11" t="s">
        <v>17</v>
      </c>
      <c r="AR47" s="11"/>
      <c r="AS47" s="11"/>
      <c r="AT47" s="11"/>
      <c r="AU47" s="11" t="s">
        <v>0</v>
      </c>
      <c r="AV47" s="11"/>
      <c r="AW47" s="11"/>
      <c r="AX47" s="11"/>
      <c r="AY47" s="11"/>
      <c r="AZ47" s="11"/>
      <c r="BA47" s="11" t="s">
        <v>491</v>
      </c>
      <c r="BB47" s="11" t="s">
        <v>492</v>
      </c>
      <c r="BC47" s="11" t="s">
        <v>493</v>
      </c>
      <c r="BD47" s="11"/>
      <c r="BE47" s="11"/>
      <c r="BF47" s="11" t="s">
        <v>375</v>
      </c>
      <c r="BG47" s="11" t="s">
        <v>259</v>
      </c>
      <c r="BH47" s="11"/>
      <c r="BI47" s="11" t="s">
        <v>302</v>
      </c>
    </row>
    <row r="48" spans="1:61" s="19" customFormat="1" ht="50.1" customHeight="1">
      <c r="A48" s="11">
        <f t="shared" si="1"/>
        <v>45</v>
      </c>
      <c r="B48" s="11" t="s">
        <v>303</v>
      </c>
      <c r="C48" s="11"/>
      <c r="D48" s="11">
        <f t="shared" si="0"/>
        <v>0</v>
      </c>
      <c r="E48" s="11" t="s">
        <v>86</v>
      </c>
      <c r="F48" s="11" t="s">
        <v>87</v>
      </c>
      <c r="G48" s="11"/>
      <c r="H48" s="11"/>
      <c r="I48" s="11"/>
      <c r="J48" s="11"/>
      <c r="K48" s="11"/>
      <c r="L48" s="11"/>
      <c r="M48" s="11" t="s">
        <v>17</v>
      </c>
      <c r="N48" s="11"/>
      <c r="O48" s="11"/>
      <c r="P48" s="11"/>
      <c r="Q48" s="11" t="s">
        <v>17</v>
      </c>
      <c r="R48" s="11" t="s">
        <v>17</v>
      </c>
      <c r="S48" s="11"/>
      <c r="T48" s="11" t="s">
        <v>17</v>
      </c>
      <c r="U48" s="11"/>
      <c r="V48" s="11"/>
      <c r="W48" s="11"/>
      <c r="X48" s="11"/>
      <c r="Y48" s="11"/>
      <c r="Z48" s="11"/>
      <c r="AA48" s="11"/>
      <c r="AB48" s="11"/>
      <c r="AC48" s="11"/>
      <c r="AD48" s="11"/>
      <c r="AE48" s="11"/>
      <c r="AF48" s="11" t="s">
        <v>17</v>
      </c>
      <c r="AG48" s="11" t="s">
        <v>17</v>
      </c>
      <c r="AH48" s="11" t="s">
        <v>17</v>
      </c>
      <c r="AI48" s="11" t="s">
        <v>17</v>
      </c>
      <c r="AJ48" s="11" t="s">
        <v>17</v>
      </c>
      <c r="AK48" s="11"/>
      <c r="AL48" s="11"/>
      <c r="AM48" s="11"/>
      <c r="AN48" s="11"/>
      <c r="AO48" s="11" t="s">
        <v>17</v>
      </c>
      <c r="AP48" s="11"/>
      <c r="AQ48" s="11" t="s">
        <v>17</v>
      </c>
      <c r="AR48" s="11" t="s">
        <v>17</v>
      </c>
      <c r="AS48" s="11"/>
      <c r="AT48" s="11"/>
      <c r="AU48" s="11" t="s">
        <v>0</v>
      </c>
      <c r="AV48" s="11" t="s">
        <v>304</v>
      </c>
      <c r="AW48" s="11" t="s">
        <v>494</v>
      </c>
      <c r="AX48" s="11" t="s">
        <v>496</v>
      </c>
      <c r="AY48" s="11" t="s">
        <v>495</v>
      </c>
      <c r="AZ48" s="11">
        <v>7102</v>
      </c>
      <c r="BA48" s="11"/>
      <c r="BB48" s="11"/>
      <c r="BC48" s="11"/>
      <c r="BD48" s="11"/>
      <c r="BE48" s="11"/>
      <c r="BF48" s="11" t="s">
        <v>65</v>
      </c>
      <c r="BG48" s="11"/>
      <c r="BH48" s="11"/>
      <c r="BI48" s="11" t="s">
        <v>304</v>
      </c>
    </row>
    <row r="49" spans="1:61" s="19" customFormat="1" ht="50.1" customHeight="1">
      <c r="A49" s="11">
        <f t="shared" si="1"/>
        <v>46</v>
      </c>
      <c r="B49" s="11" t="s">
        <v>306</v>
      </c>
      <c r="C49" s="11"/>
      <c r="D49" s="11">
        <f t="shared" si="0"/>
        <v>0</v>
      </c>
      <c r="E49" s="11" t="s">
        <v>86</v>
      </c>
      <c r="F49" s="11" t="s">
        <v>87</v>
      </c>
      <c r="G49" s="11"/>
      <c r="H49" s="11"/>
      <c r="I49" s="11"/>
      <c r="J49" s="11"/>
      <c r="K49" s="11"/>
      <c r="L49" s="11" t="s">
        <v>17</v>
      </c>
      <c r="M49" s="11" t="s">
        <v>17</v>
      </c>
      <c r="N49" s="11"/>
      <c r="O49" s="11"/>
      <c r="P49" s="11"/>
      <c r="Q49" s="11" t="s">
        <v>17</v>
      </c>
      <c r="R49" s="11"/>
      <c r="S49" s="11"/>
      <c r="T49" s="11"/>
      <c r="U49" s="11"/>
      <c r="V49" s="11"/>
      <c r="W49" s="11"/>
      <c r="X49" s="11"/>
      <c r="Y49" s="11"/>
      <c r="Z49" s="11"/>
      <c r="AA49" s="11"/>
      <c r="AB49" s="11"/>
      <c r="AC49" s="11"/>
      <c r="AD49" s="11"/>
      <c r="AE49" s="11"/>
      <c r="AF49" s="11" t="s">
        <v>17</v>
      </c>
      <c r="AG49" s="11" t="s">
        <v>17</v>
      </c>
      <c r="AH49" s="11" t="s">
        <v>17</v>
      </c>
      <c r="AI49" s="11"/>
      <c r="AJ49" s="11"/>
      <c r="AK49" s="11" t="s">
        <v>17</v>
      </c>
      <c r="AL49" s="11"/>
      <c r="AM49" s="11" t="s">
        <v>17</v>
      </c>
      <c r="AN49" s="11"/>
      <c r="AO49" s="11"/>
      <c r="AP49" s="11"/>
      <c r="AQ49" s="11"/>
      <c r="AR49" s="11"/>
      <c r="AS49" s="11"/>
      <c r="AT49" s="11"/>
      <c r="AU49" s="11" t="s">
        <v>0</v>
      </c>
      <c r="AV49" s="11" t="s">
        <v>307</v>
      </c>
      <c r="AW49" s="11" t="s">
        <v>497</v>
      </c>
      <c r="AX49" s="11" t="s">
        <v>498</v>
      </c>
      <c r="AY49" s="11" t="s">
        <v>499</v>
      </c>
      <c r="AZ49" s="11">
        <v>49008</v>
      </c>
      <c r="BA49" s="11" t="s">
        <v>501</v>
      </c>
      <c r="BB49" s="11" t="s">
        <v>500</v>
      </c>
      <c r="BC49" s="11" t="s">
        <v>502</v>
      </c>
      <c r="BD49" s="11"/>
      <c r="BE49" s="11"/>
      <c r="BF49" s="11" t="s">
        <v>65</v>
      </c>
      <c r="BG49" s="11" t="s">
        <v>547</v>
      </c>
      <c r="BH49" s="11"/>
      <c r="BI49" s="11" t="s">
        <v>307</v>
      </c>
    </row>
    <row r="50" spans="1:61" s="19" customFormat="1" ht="50.1" customHeight="1">
      <c r="A50" s="11">
        <f t="shared" si="1"/>
        <v>47</v>
      </c>
      <c r="B50" s="11" t="s">
        <v>308</v>
      </c>
      <c r="C50" s="11"/>
      <c r="D50" s="11">
        <f t="shared" si="0"/>
        <v>0</v>
      </c>
      <c r="E50" s="11" t="s">
        <v>14</v>
      </c>
      <c r="F50" s="11" t="s">
        <v>560</v>
      </c>
      <c r="G50" s="11"/>
      <c r="H50" s="11"/>
      <c r="I50" s="11"/>
      <c r="J50" s="11" t="s">
        <v>17</v>
      </c>
      <c r="K50" s="11"/>
      <c r="L50" s="11"/>
      <c r="M50" s="11"/>
      <c r="N50" s="11"/>
      <c r="O50" s="11"/>
      <c r="P50" s="11"/>
      <c r="Q50" s="11" t="s">
        <v>17</v>
      </c>
      <c r="R50" s="11"/>
      <c r="S50" s="11"/>
      <c r="T50" s="11"/>
      <c r="U50" s="11" t="s">
        <v>17</v>
      </c>
      <c r="V50" s="11" t="s">
        <v>17</v>
      </c>
      <c r="W50" s="11" t="s">
        <v>17</v>
      </c>
      <c r="X50" s="11" t="s">
        <v>17</v>
      </c>
      <c r="Y50" s="11"/>
      <c r="Z50" s="11"/>
      <c r="AA50" s="11"/>
      <c r="AB50" s="11"/>
      <c r="AC50" s="11" t="s">
        <v>17</v>
      </c>
      <c r="AD50" s="11"/>
      <c r="AE50" s="11"/>
      <c r="AF50" s="11" t="s">
        <v>17</v>
      </c>
      <c r="AG50" s="11"/>
      <c r="AH50" s="11"/>
      <c r="AI50" s="11"/>
      <c r="AJ50" s="11"/>
      <c r="AK50" s="11"/>
      <c r="AL50" s="11"/>
      <c r="AM50" s="11" t="s">
        <v>17</v>
      </c>
      <c r="AN50" s="11"/>
      <c r="AO50" s="11" t="s">
        <v>17</v>
      </c>
      <c r="AP50" s="11"/>
      <c r="AQ50" s="11" t="s">
        <v>17</v>
      </c>
      <c r="AR50" s="11"/>
      <c r="AS50" s="11"/>
      <c r="AT50" s="11"/>
      <c r="AU50" s="11" t="s">
        <v>0</v>
      </c>
      <c r="AV50" s="11" t="s">
        <v>309</v>
      </c>
      <c r="AW50" s="11" t="s">
        <v>537</v>
      </c>
      <c r="AX50" s="11" t="s">
        <v>538</v>
      </c>
      <c r="AY50" s="11" t="s">
        <v>539</v>
      </c>
      <c r="AZ50" s="11" t="s">
        <v>540</v>
      </c>
      <c r="BA50" s="11"/>
      <c r="BB50" s="11"/>
      <c r="BC50" s="11"/>
      <c r="BD50" s="11"/>
      <c r="BE50" s="11"/>
      <c r="BF50" s="11" t="s">
        <v>414</v>
      </c>
      <c r="BG50" s="11"/>
      <c r="BH50" s="11"/>
      <c r="BI50" s="11" t="s">
        <v>309</v>
      </c>
    </row>
    <row r="51" spans="1:61" s="19" customFormat="1" ht="50.1" customHeight="1">
      <c r="A51" s="11">
        <f t="shared" si="1"/>
        <v>48</v>
      </c>
      <c r="B51" s="11" t="s">
        <v>310</v>
      </c>
      <c r="C51" s="11"/>
      <c r="D51" s="11">
        <f t="shared" si="0"/>
        <v>0</v>
      </c>
      <c r="E51" s="11" t="s">
        <v>541</v>
      </c>
      <c r="F51" s="11" t="s">
        <v>541</v>
      </c>
      <c r="G51" s="11"/>
      <c r="H51" s="11"/>
      <c r="I51" s="11" t="s">
        <v>17</v>
      </c>
      <c r="J51" s="11" t="s">
        <v>17</v>
      </c>
      <c r="K51" s="11" t="s">
        <v>17</v>
      </c>
      <c r="L51" s="11"/>
      <c r="M51" s="11"/>
      <c r="N51" s="11"/>
      <c r="O51" s="11"/>
      <c r="P51" s="11"/>
      <c r="Q51" s="11"/>
      <c r="R51" s="11"/>
      <c r="S51" s="11"/>
      <c r="T51" s="11"/>
      <c r="U51" s="11"/>
      <c r="V51" s="11"/>
      <c r="W51" s="11"/>
      <c r="X51" s="11"/>
      <c r="Y51" s="11"/>
      <c r="Z51" s="11"/>
      <c r="AA51" s="11"/>
      <c r="AB51" s="11"/>
      <c r="AC51" s="11"/>
      <c r="AD51" s="11"/>
      <c r="AE51" s="11"/>
      <c r="AF51" s="11"/>
      <c r="AG51" s="11" t="s">
        <v>17</v>
      </c>
      <c r="AH51" s="11"/>
      <c r="AI51" s="11"/>
      <c r="AJ51" s="11"/>
      <c r="AK51" s="11"/>
      <c r="AL51" s="11"/>
      <c r="AM51" s="11"/>
      <c r="AN51" s="11"/>
      <c r="AO51" s="11"/>
      <c r="AP51" s="11"/>
      <c r="AQ51" s="11"/>
      <c r="AR51" s="11"/>
      <c r="AS51" s="11"/>
      <c r="AT51" s="11"/>
      <c r="AU51" s="11" t="s">
        <v>0</v>
      </c>
      <c r="AV51" s="11" t="s">
        <v>311</v>
      </c>
      <c r="AW51" s="11"/>
      <c r="AX51" s="11"/>
      <c r="AY51" s="11"/>
      <c r="AZ51" s="11"/>
      <c r="BA51" s="11"/>
      <c r="BB51" s="11" t="s">
        <v>542</v>
      </c>
      <c r="BC51" s="11"/>
      <c r="BD51" s="11" t="s">
        <v>543</v>
      </c>
      <c r="BE51" s="11"/>
      <c r="BF51" s="11" t="s">
        <v>414</v>
      </c>
      <c r="BG51" s="11"/>
      <c r="BH51" s="11"/>
      <c r="BI51" s="11" t="s">
        <v>311</v>
      </c>
    </row>
    <row r="52" spans="1:61" s="19" customFormat="1" ht="50.1" customHeight="1">
      <c r="A52" s="11">
        <f t="shared" si="1"/>
        <v>49</v>
      </c>
      <c r="B52" s="11" t="s">
        <v>312</v>
      </c>
      <c r="C52" s="11"/>
      <c r="D52" s="11">
        <f t="shared" si="0"/>
        <v>0</v>
      </c>
      <c r="E52" s="11" t="s">
        <v>526</v>
      </c>
      <c r="F52" s="11" t="s">
        <v>386</v>
      </c>
      <c r="G52" s="11" t="s">
        <v>17</v>
      </c>
      <c r="H52" s="11"/>
      <c r="I52" s="11" t="s">
        <v>17</v>
      </c>
      <c r="J52" s="11" t="s">
        <v>17</v>
      </c>
      <c r="K52" s="11"/>
      <c r="L52" s="11"/>
      <c r="M52" s="11"/>
      <c r="N52" s="11"/>
      <c r="O52" s="11"/>
      <c r="P52" s="11"/>
      <c r="Q52" s="11"/>
      <c r="R52" s="11"/>
      <c r="S52" s="11"/>
      <c r="T52" s="11"/>
      <c r="U52" s="11"/>
      <c r="V52" s="11"/>
      <c r="W52" s="11"/>
      <c r="X52" s="11"/>
      <c r="Y52" s="11"/>
      <c r="Z52" s="11"/>
      <c r="AA52" s="11"/>
      <c r="AB52" s="11"/>
      <c r="AC52" s="11"/>
      <c r="AD52" s="11" t="s">
        <v>17</v>
      </c>
      <c r="AE52" s="11"/>
      <c r="AF52" s="11"/>
      <c r="AG52" s="11"/>
      <c r="AH52" s="11"/>
      <c r="AI52" s="11"/>
      <c r="AJ52" s="11"/>
      <c r="AK52" s="11"/>
      <c r="AL52" s="11"/>
      <c r="AM52" s="11"/>
      <c r="AN52" s="11"/>
      <c r="AO52" s="11"/>
      <c r="AP52" s="11"/>
      <c r="AQ52" s="11"/>
      <c r="AR52" s="11"/>
      <c r="AS52" s="11"/>
      <c r="AT52" s="11"/>
      <c r="AU52" s="11" t="s">
        <v>0</v>
      </c>
      <c r="AV52" s="11" t="s">
        <v>313</v>
      </c>
      <c r="AW52" s="11" t="s">
        <v>544</v>
      </c>
      <c r="AX52" s="11" t="s">
        <v>545</v>
      </c>
      <c r="AY52" s="11" t="s">
        <v>495</v>
      </c>
      <c r="AZ52" s="11">
        <v>7631</v>
      </c>
      <c r="BA52" s="11"/>
      <c r="BB52" s="11"/>
      <c r="BC52" s="11"/>
      <c r="BD52" s="11" t="s">
        <v>546</v>
      </c>
      <c r="BE52" s="11"/>
      <c r="BF52" s="11" t="s">
        <v>65</v>
      </c>
      <c r="BG52" s="11"/>
      <c r="BH52" s="11"/>
      <c r="BI52" s="11" t="s">
        <v>313</v>
      </c>
    </row>
    <row r="53" spans="1:61" s="19" customFormat="1" ht="50.1" customHeight="1">
      <c r="A53" s="11">
        <f t="shared" si="1"/>
        <v>50</v>
      </c>
      <c r="B53" s="11" t="s">
        <v>314</v>
      </c>
      <c r="C53" s="11" t="s">
        <v>17</v>
      </c>
      <c r="D53" s="11" t="str">
        <f t="shared" si="0"/>
        <v>X</v>
      </c>
      <c r="E53" s="11" t="s">
        <v>526</v>
      </c>
      <c r="F53" s="11" t="s">
        <v>386</v>
      </c>
      <c r="G53" s="11"/>
      <c r="H53" s="11" t="s">
        <v>17</v>
      </c>
      <c r="I53" s="11"/>
      <c r="J53" s="11"/>
      <c r="K53" s="11"/>
      <c r="L53" s="11"/>
      <c r="M53" s="11"/>
      <c r="N53" s="11"/>
      <c r="O53" s="11"/>
      <c r="P53" s="11" t="s">
        <v>17</v>
      </c>
      <c r="Q53" s="11"/>
      <c r="R53" s="11"/>
      <c r="S53" s="11"/>
      <c r="T53" s="11"/>
      <c r="U53" s="11"/>
      <c r="V53" s="11"/>
      <c r="W53" s="11"/>
      <c r="X53" s="11"/>
      <c r="Y53" s="11"/>
      <c r="Z53" s="11"/>
      <c r="AA53" s="11"/>
      <c r="AB53" s="11"/>
      <c r="AC53" s="11"/>
      <c r="AD53" s="11"/>
      <c r="AE53" s="11"/>
      <c r="AF53" s="11"/>
      <c r="AG53" s="11" t="s">
        <v>17</v>
      </c>
      <c r="AH53" s="11"/>
      <c r="AI53" s="11"/>
      <c r="AJ53" s="11"/>
      <c r="AK53" s="11"/>
      <c r="AL53" s="11"/>
      <c r="AM53" s="11"/>
      <c r="AN53" s="11"/>
      <c r="AO53" s="11"/>
      <c r="AP53" s="11"/>
      <c r="AQ53" s="11"/>
      <c r="AR53" s="11"/>
      <c r="AS53" s="11"/>
      <c r="AT53" s="11"/>
      <c r="AU53" s="11" t="s">
        <v>0</v>
      </c>
      <c r="AV53" s="11" t="s">
        <v>315</v>
      </c>
      <c r="AW53" s="11" t="s">
        <v>548</v>
      </c>
      <c r="AX53" s="11" t="s">
        <v>236</v>
      </c>
      <c r="AY53" s="11" t="s">
        <v>237</v>
      </c>
      <c r="AZ53" s="11">
        <v>10001</v>
      </c>
      <c r="BA53" s="11"/>
      <c r="BB53" s="11"/>
      <c r="BC53" s="11"/>
      <c r="BD53" s="11"/>
      <c r="BE53" s="11"/>
      <c r="BF53" s="11" t="s">
        <v>414</v>
      </c>
      <c r="BG53" s="11"/>
      <c r="BH53" s="11"/>
      <c r="BI53" s="11" t="s">
        <v>315</v>
      </c>
    </row>
    <row r="54" spans="1:61" s="19" customFormat="1" ht="50.1" customHeight="1">
      <c r="A54" s="11">
        <f t="shared" si="1"/>
        <v>51</v>
      </c>
      <c r="B54" s="11" t="s">
        <v>316</v>
      </c>
      <c r="C54" s="11"/>
      <c r="D54" s="11">
        <f t="shared" si="0"/>
        <v>0</v>
      </c>
      <c r="E54" s="11" t="s">
        <v>14</v>
      </c>
      <c r="F54" s="11" t="s">
        <v>562</v>
      </c>
      <c r="G54" s="11"/>
      <c r="H54" s="11" t="s">
        <v>17</v>
      </c>
      <c r="I54" s="11"/>
      <c r="J54" s="11" t="s">
        <v>17</v>
      </c>
      <c r="K54" s="11"/>
      <c r="L54" s="11"/>
      <c r="M54" s="11" t="s">
        <v>17</v>
      </c>
      <c r="N54" s="11"/>
      <c r="O54" s="11"/>
      <c r="P54" s="11" t="s">
        <v>17</v>
      </c>
      <c r="Q54" s="11"/>
      <c r="R54" s="11"/>
      <c r="S54" s="11"/>
      <c r="T54" s="11"/>
      <c r="U54" s="11"/>
      <c r="V54" s="11"/>
      <c r="W54" s="11"/>
      <c r="X54" s="11"/>
      <c r="Y54" s="11" t="s">
        <v>17</v>
      </c>
      <c r="Z54" s="11"/>
      <c r="AA54" s="11"/>
      <c r="AB54" s="11"/>
      <c r="AC54" s="11"/>
      <c r="AD54" s="11"/>
      <c r="AE54" s="11"/>
      <c r="AF54" s="11"/>
      <c r="AG54" s="11" t="s">
        <v>17</v>
      </c>
      <c r="AH54" s="11"/>
      <c r="AI54" s="11"/>
      <c r="AJ54" s="11"/>
      <c r="AK54" s="11"/>
      <c r="AL54" s="11"/>
      <c r="AM54" s="11"/>
      <c r="AN54" s="11"/>
      <c r="AO54" s="11"/>
      <c r="AP54" s="11"/>
      <c r="AQ54" s="11"/>
      <c r="AR54" s="11"/>
      <c r="AS54" s="11"/>
      <c r="AT54" s="11"/>
      <c r="AU54" s="11"/>
      <c r="AV54" s="11" t="s">
        <v>317</v>
      </c>
      <c r="AW54" s="11" t="s">
        <v>551</v>
      </c>
      <c r="AX54" s="11" t="s">
        <v>479</v>
      </c>
      <c r="AY54" s="11" t="s">
        <v>480</v>
      </c>
      <c r="AZ54" s="11">
        <v>60603</v>
      </c>
      <c r="BA54" s="11"/>
      <c r="BB54" s="11"/>
      <c r="BC54" s="11"/>
      <c r="BD54" s="11"/>
      <c r="BE54" s="11"/>
      <c r="BF54" s="11" t="s">
        <v>65</v>
      </c>
      <c r="BG54" s="11"/>
      <c r="BH54" s="11"/>
      <c r="BI54" s="11" t="s">
        <v>317</v>
      </c>
    </row>
    <row r="55" spans="1:61" s="19" customFormat="1" ht="50.1" customHeight="1">
      <c r="A55" s="11">
        <f t="shared" si="1"/>
        <v>52</v>
      </c>
      <c r="B55" s="11" t="s">
        <v>318</v>
      </c>
      <c r="C55" s="11"/>
      <c r="D55" s="11">
        <f t="shared" si="0"/>
        <v>0</v>
      </c>
      <c r="E55" s="11" t="s">
        <v>14</v>
      </c>
      <c r="F55" s="11" t="s">
        <v>549</v>
      </c>
      <c r="G55" s="11"/>
      <c r="H55" s="11"/>
      <c r="I55" s="11" t="s">
        <v>17</v>
      </c>
      <c r="J55" s="11" t="s">
        <v>17</v>
      </c>
      <c r="K55" s="11" t="s">
        <v>17</v>
      </c>
      <c r="L55" s="11" t="s">
        <v>17</v>
      </c>
      <c r="M55" s="11"/>
      <c r="N55" s="11"/>
      <c r="O55" s="11"/>
      <c r="P55" s="11"/>
      <c r="Q55" s="11"/>
      <c r="R55" s="11"/>
      <c r="S55" s="11"/>
      <c r="T55" s="11"/>
      <c r="U55" s="11"/>
      <c r="V55" s="11"/>
      <c r="W55" s="11"/>
      <c r="X55" s="11"/>
      <c r="Y55" s="11"/>
      <c r="Z55" s="11"/>
      <c r="AA55" s="11"/>
      <c r="AB55" s="11"/>
      <c r="AC55" s="11"/>
      <c r="AD55" s="11"/>
      <c r="AE55" s="11"/>
      <c r="AF55" s="11"/>
      <c r="AG55" s="11" t="s">
        <v>17</v>
      </c>
      <c r="AH55" s="11" t="s">
        <v>17</v>
      </c>
      <c r="AI55" s="11"/>
      <c r="AJ55" s="11"/>
      <c r="AK55" s="11" t="s">
        <v>17</v>
      </c>
      <c r="AL55" s="11" t="s">
        <v>17</v>
      </c>
      <c r="AM55" s="11"/>
      <c r="AN55" s="11"/>
      <c r="AO55" s="11"/>
      <c r="AP55" s="11"/>
      <c r="AQ55" s="11"/>
      <c r="AR55" s="11"/>
      <c r="AS55" s="11"/>
      <c r="AT55" s="11" t="s">
        <v>17</v>
      </c>
      <c r="AU55" s="11" t="s">
        <v>0</v>
      </c>
      <c r="AV55" s="11" t="s">
        <v>319</v>
      </c>
      <c r="AW55" s="11" t="s">
        <v>550</v>
      </c>
      <c r="AX55" s="11" t="s">
        <v>43</v>
      </c>
      <c r="AY55" s="11" t="s">
        <v>44</v>
      </c>
      <c r="AZ55" s="11">
        <v>97214</v>
      </c>
      <c r="BA55" s="11"/>
      <c r="BB55" s="11"/>
      <c r="BC55" s="11"/>
      <c r="BD55" s="11"/>
      <c r="BE55" s="11"/>
      <c r="BF55" s="11"/>
      <c r="BG55" s="11"/>
      <c r="BH55" s="11"/>
      <c r="BI55" s="11" t="s">
        <v>319</v>
      </c>
    </row>
    <row r="56" spans="1:61" s="19" customFormat="1" ht="50.1" customHeight="1">
      <c r="A56" s="11">
        <f>A55+1</f>
        <v>53</v>
      </c>
      <c r="B56" s="11" t="s">
        <v>320</v>
      </c>
      <c r="C56" s="11"/>
      <c r="D56" s="11">
        <f t="shared" si="0"/>
        <v>0</v>
      </c>
      <c r="E56" s="11" t="s">
        <v>14</v>
      </c>
      <c r="F56" s="11" t="s">
        <v>560</v>
      </c>
      <c r="G56" s="11"/>
      <c r="H56" s="11" t="s">
        <v>17</v>
      </c>
      <c r="I56" s="11"/>
      <c r="J56" s="11" t="s">
        <v>17</v>
      </c>
      <c r="K56" s="11" t="s">
        <v>17</v>
      </c>
      <c r="L56" s="11" t="s">
        <v>17</v>
      </c>
      <c r="M56" s="11" t="s">
        <v>17</v>
      </c>
      <c r="N56" s="11"/>
      <c r="O56" s="11" t="s">
        <v>17</v>
      </c>
      <c r="P56" s="11"/>
      <c r="Q56" s="11"/>
      <c r="R56" s="11" t="s">
        <v>17</v>
      </c>
      <c r="S56" s="11" t="s">
        <v>17</v>
      </c>
      <c r="T56" s="11"/>
      <c r="U56" s="11"/>
      <c r="V56" s="11"/>
      <c r="W56" s="11"/>
      <c r="X56" s="11"/>
      <c r="Y56" s="11" t="s">
        <v>17</v>
      </c>
      <c r="Z56" s="11" t="s">
        <v>17</v>
      </c>
      <c r="AA56" s="11" t="s">
        <v>17</v>
      </c>
      <c r="AB56" s="11"/>
      <c r="AC56" s="11"/>
      <c r="AD56" s="11"/>
      <c r="AE56" s="11"/>
      <c r="AF56" s="11" t="s">
        <v>17</v>
      </c>
      <c r="AG56" s="11"/>
      <c r="AH56" s="11"/>
      <c r="AI56" s="11" t="s">
        <v>17</v>
      </c>
      <c r="AJ56" s="11" t="s">
        <v>17</v>
      </c>
      <c r="AK56" s="11" t="s">
        <v>17</v>
      </c>
      <c r="AL56" s="11" t="s">
        <v>17</v>
      </c>
      <c r="AM56" s="11" t="s">
        <v>17</v>
      </c>
      <c r="AN56" s="11"/>
      <c r="AO56" s="11" t="s">
        <v>17</v>
      </c>
      <c r="AP56" s="11"/>
      <c r="AQ56" s="11"/>
      <c r="AR56" s="11" t="s">
        <v>17</v>
      </c>
      <c r="AS56" s="11" t="s">
        <v>17</v>
      </c>
      <c r="AT56" s="11" t="s">
        <v>17</v>
      </c>
      <c r="AU56" s="11" t="s">
        <v>0</v>
      </c>
      <c r="AV56" s="11" t="s">
        <v>321</v>
      </c>
      <c r="AW56" s="11" t="s">
        <v>524</v>
      </c>
      <c r="AX56" s="11" t="s">
        <v>7</v>
      </c>
      <c r="AY56" s="11" t="s">
        <v>8</v>
      </c>
      <c r="AZ56" s="11">
        <v>20036</v>
      </c>
      <c r="BA56" s="11"/>
      <c r="BB56" s="11"/>
      <c r="BC56" s="11"/>
      <c r="BD56" s="11"/>
      <c r="BE56" s="11" t="s">
        <v>525</v>
      </c>
      <c r="BF56" s="11" t="s">
        <v>65</v>
      </c>
      <c r="BG56" s="11"/>
      <c r="BH56" s="11"/>
      <c r="BI56" s="11" t="s">
        <v>321</v>
      </c>
    </row>
    <row r="57" spans="1:61" s="19" customFormat="1" ht="50.1" customHeight="1">
      <c r="A57" s="11">
        <f>A56+1</f>
        <v>54</v>
      </c>
      <c r="B57" s="11" t="s">
        <v>322</v>
      </c>
      <c r="C57" s="11" t="s">
        <v>17</v>
      </c>
      <c r="D57" s="11" t="str">
        <f t="shared" si="0"/>
        <v>X</v>
      </c>
      <c r="E57" s="11" t="s">
        <v>519</v>
      </c>
      <c r="F57" s="11" t="s">
        <v>519</v>
      </c>
      <c r="G57" s="11" t="s">
        <v>17</v>
      </c>
      <c r="H57" s="11" t="s">
        <v>17</v>
      </c>
      <c r="I57" s="11"/>
      <c r="J57" s="11" t="s">
        <v>17</v>
      </c>
      <c r="K57" s="11" t="s">
        <v>17</v>
      </c>
      <c r="L57" s="11"/>
      <c r="M57" s="11"/>
      <c r="N57" s="11"/>
      <c r="O57" s="11"/>
      <c r="P57" s="11"/>
      <c r="Q57" s="11"/>
      <c r="R57" s="11" t="s">
        <v>17</v>
      </c>
      <c r="S57" s="11"/>
      <c r="T57" s="11"/>
      <c r="U57" s="11" t="s">
        <v>17</v>
      </c>
      <c r="V57" s="11" t="s">
        <v>17</v>
      </c>
      <c r="W57" s="11" t="s">
        <v>17</v>
      </c>
      <c r="X57" s="11" t="s">
        <v>17</v>
      </c>
      <c r="Y57" s="11" t="s">
        <v>17</v>
      </c>
      <c r="Z57" s="11" t="s">
        <v>17</v>
      </c>
      <c r="AA57" s="11" t="s">
        <v>17</v>
      </c>
      <c r="AB57" s="11" t="s">
        <v>17</v>
      </c>
      <c r="AC57" s="11" t="s">
        <v>17</v>
      </c>
      <c r="AD57" s="11"/>
      <c r="AE57" s="11"/>
      <c r="AF57" s="11" t="s">
        <v>17</v>
      </c>
      <c r="AG57" s="11"/>
      <c r="AH57" s="11"/>
      <c r="AI57" s="11"/>
      <c r="AJ57" s="11"/>
      <c r="AK57" s="11"/>
      <c r="AL57" s="11"/>
      <c r="AM57" s="11"/>
      <c r="AN57" s="11" t="s">
        <v>17</v>
      </c>
      <c r="AO57" s="11"/>
      <c r="AP57" s="11"/>
      <c r="AQ57" s="11"/>
      <c r="AR57" s="11"/>
      <c r="AS57" s="11"/>
      <c r="AT57" s="11"/>
      <c r="AU57" s="11" t="s">
        <v>0</v>
      </c>
      <c r="AV57" s="11" t="s">
        <v>323</v>
      </c>
      <c r="AW57" s="11" t="s">
        <v>520</v>
      </c>
      <c r="AX57" s="11" t="s">
        <v>521</v>
      </c>
      <c r="AY57" s="11" t="s">
        <v>522</v>
      </c>
      <c r="AZ57" s="11">
        <v>59702</v>
      </c>
      <c r="BA57" s="11"/>
      <c r="BB57" s="11"/>
      <c r="BC57" s="11"/>
      <c r="BD57" s="11"/>
      <c r="BE57" s="11" t="s">
        <v>523</v>
      </c>
      <c r="BF57" s="11" t="s">
        <v>65</v>
      </c>
      <c r="BG57" s="11"/>
      <c r="BH57" s="11"/>
      <c r="BI57" s="11" t="s">
        <v>323</v>
      </c>
    </row>
    <row r="58" spans="1:61" s="19" customFormat="1" ht="50.1" customHeight="1">
      <c r="A58" s="11">
        <f t="shared" si="1"/>
        <v>55</v>
      </c>
      <c r="B58" s="11" t="s">
        <v>324</v>
      </c>
      <c r="C58" s="11" t="s">
        <v>17</v>
      </c>
      <c r="D58" s="11" t="str">
        <f t="shared" si="0"/>
        <v>X</v>
      </c>
      <c r="E58" s="11" t="s">
        <v>14</v>
      </c>
      <c r="F58" s="11" t="s">
        <v>560</v>
      </c>
      <c r="G58" s="11" t="s">
        <v>17</v>
      </c>
      <c r="H58" s="11" t="s">
        <v>17</v>
      </c>
      <c r="I58" s="11"/>
      <c r="J58" s="11" t="s">
        <v>17</v>
      </c>
      <c r="K58" s="11" t="s">
        <v>17</v>
      </c>
      <c r="L58" s="11" t="s">
        <v>17</v>
      </c>
      <c r="M58" s="11" t="s">
        <v>17</v>
      </c>
      <c r="N58" s="11"/>
      <c r="O58" s="11"/>
      <c r="P58" s="11"/>
      <c r="Q58" s="11"/>
      <c r="R58" s="11" t="s">
        <v>17</v>
      </c>
      <c r="S58" s="11"/>
      <c r="T58" s="11"/>
      <c r="U58" s="11" t="s">
        <v>17</v>
      </c>
      <c r="V58" s="11" t="s">
        <v>17</v>
      </c>
      <c r="W58" s="11" t="s">
        <v>17</v>
      </c>
      <c r="X58" s="11"/>
      <c r="Y58" s="11" t="s">
        <v>17</v>
      </c>
      <c r="Z58" s="11" t="s">
        <v>17</v>
      </c>
      <c r="AA58" s="11" t="s">
        <v>17</v>
      </c>
      <c r="AB58" s="11" t="s">
        <v>17</v>
      </c>
      <c r="AC58" s="11" t="s">
        <v>17</v>
      </c>
      <c r="AD58" s="11"/>
      <c r="AE58" s="11"/>
      <c r="AF58" s="11"/>
      <c r="AG58" s="11" t="s">
        <v>17</v>
      </c>
      <c r="AH58" s="11"/>
      <c r="AI58" s="11"/>
      <c r="AJ58" s="11"/>
      <c r="AK58" s="11"/>
      <c r="AL58" s="11"/>
      <c r="AM58" s="11"/>
      <c r="AN58" s="11" t="s">
        <v>17</v>
      </c>
      <c r="AO58" s="11"/>
      <c r="AP58" s="11" t="s">
        <v>17</v>
      </c>
      <c r="AQ58" s="11" t="s">
        <v>17</v>
      </c>
      <c r="AR58" s="11"/>
      <c r="AS58" s="11" t="s">
        <v>17</v>
      </c>
      <c r="AT58" s="11"/>
      <c r="AU58" s="11" t="s">
        <v>0</v>
      </c>
      <c r="AV58" s="11" t="s">
        <v>325</v>
      </c>
      <c r="AW58" s="11" t="s">
        <v>518</v>
      </c>
      <c r="AX58" s="11" t="s">
        <v>7</v>
      </c>
      <c r="AY58" s="11" t="s">
        <v>8</v>
      </c>
      <c r="AZ58" s="11">
        <v>20007</v>
      </c>
      <c r="BA58" s="11"/>
      <c r="BB58" s="11"/>
      <c r="BC58" s="11"/>
      <c r="BD58" s="11"/>
      <c r="BE58" s="11" t="s">
        <v>390</v>
      </c>
      <c r="BF58" s="11" t="s">
        <v>414</v>
      </c>
      <c r="BG58" s="11"/>
      <c r="BH58" s="11"/>
      <c r="BI58" s="11" t="s">
        <v>325</v>
      </c>
    </row>
    <row r="59" spans="1:61" s="19" customFormat="1" ht="50.1" customHeight="1">
      <c r="A59" s="11">
        <f>A58+1</f>
        <v>56</v>
      </c>
      <c r="B59" s="11" t="s">
        <v>326</v>
      </c>
      <c r="C59" s="11" t="s">
        <v>17</v>
      </c>
      <c r="D59" s="11" t="str">
        <f t="shared" si="0"/>
        <v>X</v>
      </c>
      <c r="E59" s="11" t="s">
        <v>14</v>
      </c>
      <c r="F59" s="11" t="s">
        <v>560</v>
      </c>
      <c r="G59" s="11"/>
      <c r="H59" s="11" t="s">
        <v>17</v>
      </c>
      <c r="I59" s="11"/>
      <c r="J59" s="11" t="s">
        <v>17</v>
      </c>
      <c r="K59" s="11" t="s">
        <v>17</v>
      </c>
      <c r="L59" s="11"/>
      <c r="M59" s="11"/>
      <c r="N59" s="11"/>
      <c r="O59" s="11"/>
      <c r="P59" s="11"/>
      <c r="Q59" s="11"/>
      <c r="R59" s="11"/>
      <c r="S59" s="11"/>
      <c r="T59" s="11"/>
      <c r="U59" s="11" t="s">
        <v>17</v>
      </c>
      <c r="V59" s="11" t="s">
        <v>17</v>
      </c>
      <c r="W59" s="11" t="s">
        <v>17</v>
      </c>
      <c r="X59" s="11"/>
      <c r="Y59" s="11" t="s">
        <v>17</v>
      </c>
      <c r="Z59" s="11" t="s">
        <v>17</v>
      </c>
      <c r="AA59" s="11" t="s">
        <v>17</v>
      </c>
      <c r="AB59" s="11"/>
      <c r="AC59" s="11" t="s">
        <v>17</v>
      </c>
      <c r="AD59" s="11"/>
      <c r="AE59" s="11"/>
      <c r="AF59" s="11"/>
      <c r="AG59" s="11"/>
      <c r="AH59" s="11" t="s">
        <v>17</v>
      </c>
      <c r="AI59" s="11"/>
      <c r="AJ59" s="11"/>
      <c r="AK59" s="11"/>
      <c r="AL59" s="11"/>
      <c r="AM59" s="11"/>
      <c r="AN59" s="11" t="s">
        <v>17</v>
      </c>
      <c r="AO59" s="11"/>
      <c r="AP59" s="11"/>
      <c r="AQ59" s="11"/>
      <c r="AR59" s="11"/>
      <c r="AS59" s="11" t="s">
        <v>17</v>
      </c>
      <c r="AT59" s="11"/>
      <c r="AU59" s="11" t="s">
        <v>0</v>
      </c>
      <c r="AV59" s="11" t="s">
        <v>503</v>
      </c>
      <c r="AW59" s="11" t="s">
        <v>504</v>
      </c>
      <c r="AX59" s="11" t="s">
        <v>189</v>
      </c>
      <c r="AY59" s="11" t="s">
        <v>9</v>
      </c>
      <c r="AZ59" s="11">
        <v>95814</v>
      </c>
      <c r="BA59" s="11"/>
      <c r="BB59" s="11"/>
      <c r="BC59" s="11"/>
      <c r="BD59" s="11"/>
      <c r="BE59" s="11"/>
      <c r="BF59" s="11"/>
      <c r="BG59" s="11"/>
      <c r="BH59" s="11"/>
      <c r="BI59" s="11" t="s">
        <v>327</v>
      </c>
    </row>
    <row r="60" spans="1:61" s="19" customFormat="1" ht="50.1" customHeight="1">
      <c r="A60" s="11">
        <f>A59+1</f>
        <v>57</v>
      </c>
      <c r="B60" s="11" t="s">
        <v>328</v>
      </c>
      <c r="C60" s="11"/>
      <c r="D60" s="11">
        <f t="shared" si="0"/>
        <v>0</v>
      </c>
      <c r="E60" s="11" t="s">
        <v>14</v>
      </c>
      <c r="F60" s="11" t="s">
        <v>560</v>
      </c>
      <c r="G60" s="11" t="s">
        <v>17</v>
      </c>
      <c r="H60" s="11" t="s">
        <v>17</v>
      </c>
      <c r="I60" s="11"/>
      <c r="J60" s="11" t="s">
        <v>17</v>
      </c>
      <c r="K60" s="11" t="s">
        <v>17</v>
      </c>
      <c r="L60" s="11" t="s">
        <v>17</v>
      </c>
      <c r="M60" s="11"/>
      <c r="N60" s="11"/>
      <c r="O60" s="11"/>
      <c r="P60" s="11"/>
      <c r="Q60" s="11"/>
      <c r="R60" s="11"/>
      <c r="S60" s="11"/>
      <c r="T60" s="11"/>
      <c r="U60" s="11"/>
      <c r="V60" s="11"/>
      <c r="W60" s="11"/>
      <c r="X60" s="11"/>
      <c r="Y60" s="11"/>
      <c r="Z60" s="11"/>
      <c r="AA60" s="11"/>
      <c r="AB60" s="11"/>
      <c r="AC60" s="11" t="s">
        <v>17</v>
      </c>
      <c r="AD60" s="11"/>
      <c r="AE60" s="11"/>
      <c r="AF60" s="11"/>
      <c r="AG60" s="11" t="s">
        <v>17</v>
      </c>
      <c r="AH60" s="11"/>
      <c r="AI60" s="11"/>
      <c r="AJ60" s="11" t="s">
        <v>17</v>
      </c>
      <c r="AK60" s="11"/>
      <c r="AL60" s="11"/>
      <c r="AM60" s="11"/>
      <c r="AN60" s="11"/>
      <c r="AO60" s="11" t="s">
        <v>17</v>
      </c>
      <c r="AP60" s="11"/>
      <c r="AQ60" s="11"/>
      <c r="AR60" s="11"/>
      <c r="AS60" s="11"/>
      <c r="AT60" s="11" t="s">
        <v>17</v>
      </c>
      <c r="AU60" s="11" t="s">
        <v>0</v>
      </c>
      <c r="AV60" s="11" t="s">
        <v>329</v>
      </c>
      <c r="AW60" s="11" t="s">
        <v>469</v>
      </c>
      <c r="AX60" s="11" t="s">
        <v>470</v>
      </c>
      <c r="AY60" s="11" t="s">
        <v>471</v>
      </c>
      <c r="AZ60" s="11">
        <v>27514</v>
      </c>
      <c r="BA60" s="11" t="s">
        <v>472</v>
      </c>
      <c r="BB60" s="11" t="s">
        <v>473</v>
      </c>
      <c r="BC60" s="11" t="s">
        <v>474</v>
      </c>
      <c r="BD60" s="11"/>
      <c r="BE60" s="11" t="s">
        <v>475</v>
      </c>
      <c r="BF60" s="11" t="s">
        <v>65</v>
      </c>
      <c r="BG60" s="11"/>
      <c r="BH60" s="11"/>
      <c r="BI60" s="11" t="s">
        <v>329</v>
      </c>
    </row>
    <row r="61" spans="1:61" s="19" customFormat="1" ht="50.1" customHeight="1">
      <c r="A61" s="11">
        <f t="shared" si="1"/>
        <v>58</v>
      </c>
      <c r="B61" s="11" t="s">
        <v>460</v>
      </c>
      <c r="C61" s="11" t="s">
        <v>17</v>
      </c>
      <c r="D61" s="11" t="str">
        <f t="shared" si="0"/>
        <v>X</v>
      </c>
      <c r="E61" s="11" t="s">
        <v>462</v>
      </c>
      <c r="F61" s="11" t="s">
        <v>565</v>
      </c>
      <c r="G61" s="11"/>
      <c r="H61" s="11"/>
      <c r="I61" s="11"/>
      <c r="J61" s="11" t="s">
        <v>17</v>
      </c>
      <c r="K61" s="11"/>
      <c r="L61" s="11"/>
      <c r="M61" s="11"/>
      <c r="N61" s="11" t="s">
        <v>17</v>
      </c>
      <c r="O61" s="11"/>
      <c r="P61" s="11"/>
      <c r="Q61" s="11" t="s">
        <v>17</v>
      </c>
      <c r="R61" s="11" t="s">
        <v>17</v>
      </c>
      <c r="S61" s="11" t="s">
        <v>17</v>
      </c>
      <c r="T61" s="11" t="s">
        <v>17</v>
      </c>
      <c r="U61" s="11" t="s">
        <v>17</v>
      </c>
      <c r="V61" s="11" t="s">
        <v>17</v>
      </c>
      <c r="W61" s="11" t="s">
        <v>17</v>
      </c>
      <c r="X61" s="11" t="s">
        <v>17</v>
      </c>
      <c r="Y61" s="11" t="s">
        <v>17</v>
      </c>
      <c r="Z61" s="11" t="s">
        <v>17</v>
      </c>
      <c r="AA61" s="11" t="s">
        <v>17</v>
      </c>
      <c r="AB61" s="11" t="s">
        <v>17</v>
      </c>
      <c r="AC61" s="11" t="s">
        <v>17</v>
      </c>
      <c r="AD61" s="11"/>
      <c r="AE61" s="11"/>
      <c r="AF61" s="11" t="s">
        <v>17</v>
      </c>
      <c r="AG61" s="11" t="s">
        <v>17</v>
      </c>
      <c r="AH61" s="11"/>
      <c r="AI61" s="11"/>
      <c r="AJ61" s="11"/>
      <c r="AK61" s="11"/>
      <c r="AL61" s="11"/>
      <c r="AM61" s="11"/>
      <c r="AN61" s="11" t="s">
        <v>17</v>
      </c>
      <c r="AO61" s="11"/>
      <c r="AP61" s="11"/>
      <c r="AQ61" s="11"/>
      <c r="AR61" s="11"/>
      <c r="AS61" s="11"/>
      <c r="AT61" s="11"/>
      <c r="AU61" s="11" t="s">
        <v>0</v>
      </c>
      <c r="AV61" s="11" t="s">
        <v>463</v>
      </c>
      <c r="AW61" s="11" t="s">
        <v>464</v>
      </c>
      <c r="AX61" s="11" t="s">
        <v>7</v>
      </c>
      <c r="AY61" s="11" t="s">
        <v>8</v>
      </c>
      <c r="AZ61" s="11">
        <v>20460</v>
      </c>
      <c r="BA61" s="11" t="s">
        <v>465</v>
      </c>
      <c r="BB61" s="11" t="s">
        <v>466</v>
      </c>
      <c r="BC61" s="11" t="s">
        <v>467</v>
      </c>
      <c r="BD61" s="11" t="s">
        <v>461</v>
      </c>
      <c r="BE61" s="11" t="s">
        <v>468</v>
      </c>
      <c r="BF61" s="11" t="s">
        <v>65</v>
      </c>
      <c r="BG61" s="11"/>
      <c r="BH61" s="11"/>
      <c r="BI61" s="11" t="s">
        <v>330</v>
      </c>
    </row>
    <row r="62" spans="1:61" s="19" customFormat="1" ht="50.1" customHeight="1">
      <c r="A62" s="11">
        <f t="shared" si="1"/>
        <v>59</v>
      </c>
      <c r="B62" s="11" t="s">
        <v>331</v>
      </c>
      <c r="C62" s="11"/>
      <c r="D62" s="11">
        <f t="shared" si="0"/>
        <v>0</v>
      </c>
      <c r="E62" s="11" t="s">
        <v>14</v>
      </c>
      <c r="F62" s="11" t="s">
        <v>560</v>
      </c>
      <c r="G62" s="11" t="s">
        <v>17</v>
      </c>
      <c r="H62" s="11" t="s">
        <v>17</v>
      </c>
      <c r="I62" s="11"/>
      <c r="J62" s="11" t="s">
        <v>17</v>
      </c>
      <c r="K62" s="11" t="s">
        <v>17</v>
      </c>
      <c r="L62" s="11"/>
      <c r="M62" s="11"/>
      <c r="N62" s="11"/>
      <c r="O62" s="11"/>
      <c r="P62" s="11"/>
      <c r="Q62" s="11"/>
      <c r="R62" s="11" t="s">
        <v>17</v>
      </c>
      <c r="S62" s="11" t="s">
        <v>17</v>
      </c>
      <c r="T62" s="11" t="s">
        <v>17</v>
      </c>
      <c r="U62" s="11"/>
      <c r="V62" s="11"/>
      <c r="W62" s="11"/>
      <c r="X62" s="11"/>
      <c r="Y62" s="11" t="s">
        <v>17</v>
      </c>
      <c r="Z62" s="11" t="s">
        <v>17</v>
      </c>
      <c r="AA62" s="11" t="s">
        <v>17</v>
      </c>
      <c r="AB62" s="11" t="s">
        <v>17</v>
      </c>
      <c r="AC62" s="11" t="s">
        <v>17</v>
      </c>
      <c r="AD62" s="11"/>
      <c r="AE62" s="11"/>
      <c r="AF62" s="11" t="s">
        <v>17</v>
      </c>
      <c r="AG62" s="11" t="s">
        <v>17</v>
      </c>
      <c r="AH62" s="11" t="s">
        <v>17</v>
      </c>
      <c r="AI62" s="11" t="s">
        <v>17</v>
      </c>
      <c r="AJ62" s="11" t="s">
        <v>17</v>
      </c>
      <c r="AK62" s="11" t="s">
        <v>17</v>
      </c>
      <c r="AL62" s="11" t="s">
        <v>17</v>
      </c>
      <c r="AM62" s="11" t="s">
        <v>17</v>
      </c>
      <c r="AN62" s="11" t="s">
        <v>17</v>
      </c>
      <c r="AO62" s="11" t="s">
        <v>17</v>
      </c>
      <c r="AP62" s="11"/>
      <c r="AQ62" s="11" t="s">
        <v>17</v>
      </c>
      <c r="AR62" s="11" t="s">
        <v>17</v>
      </c>
      <c r="AS62" s="11" t="s">
        <v>17</v>
      </c>
      <c r="AT62" s="11" t="s">
        <v>17</v>
      </c>
      <c r="AU62" s="11" t="s">
        <v>0</v>
      </c>
      <c r="AV62" s="11" t="s">
        <v>332</v>
      </c>
      <c r="AW62" s="11" t="s">
        <v>448</v>
      </c>
      <c r="AX62" s="11" t="s">
        <v>449</v>
      </c>
      <c r="AY62" s="11" t="s">
        <v>254</v>
      </c>
      <c r="AZ62" s="11" t="s">
        <v>450</v>
      </c>
      <c r="BA62" s="11" t="s">
        <v>451</v>
      </c>
      <c r="BB62" s="11" t="s">
        <v>453</v>
      </c>
      <c r="BC62" s="11" t="s">
        <v>452</v>
      </c>
      <c r="BD62" s="11"/>
      <c r="BE62" s="11" t="s">
        <v>454</v>
      </c>
      <c r="BF62" s="11" t="s">
        <v>65</v>
      </c>
      <c r="BG62" s="11"/>
      <c r="BH62" s="11"/>
      <c r="BI62" s="11" t="s">
        <v>332</v>
      </c>
    </row>
    <row r="63" spans="1:61" s="19" customFormat="1" ht="50.1" customHeight="1">
      <c r="A63" s="11">
        <f>A62+1</f>
        <v>60</v>
      </c>
      <c r="B63" s="11" t="s">
        <v>333</v>
      </c>
      <c r="C63" s="11" t="s">
        <v>17</v>
      </c>
      <c r="D63" s="11" t="str">
        <f t="shared" si="0"/>
        <v>X</v>
      </c>
      <c r="E63" s="11" t="s">
        <v>86</v>
      </c>
      <c r="F63" s="11" t="s">
        <v>87</v>
      </c>
      <c r="G63" s="11"/>
      <c r="H63" s="11"/>
      <c r="I63" s="11"/>
      <c r="J63" s="11"/>
      <c r="K63" s="11"/>
      <c r="L63" s="11"/>
      <c r="M63" s="11" t="s">
        <v>17</v>
      </c>
      <c r="N63" s="11"/>
      <c r="O63" s="11" t="s">
        <v>17</v>
      </c>
      <c r="P63" s="11"/>
      <c r="Q63" s="11" t="s">
        <v>17</v>
      </c>
      <c r="R63" s="11" t="s">
        <v>17</v>
      </c>
      <c r="S63" s="11" t="s">
        <v>17</v>
      </c>
      <c r="T63" s="11" t="s">
        <v>17</v>
      </c>
      <c r="U63" s="11" t="s">
        <v>17</v>
      </c>
      <c r="V63" s="11" t="s">
        <v>17</v>
      </c>
      <c r="W63" s="11"/>
      <c r="X63" s="11"/>
      <c r="Y63" s="11" t="s">
        <v>17</v>
      </c>
      <c r="Z63" s="11" t="s">
        <v>17</v>
      </c>
      <c r="AA63" s="11" t="s">
        <v>17</v>
      </c>
      <c r="AB63" s="11" t="s">
        <v>17</v>
      </c>
      <c r="AC63" s="11" t="s">
        <v>17</v>
      </c>
      <c r="AD63" s="11"/>
      <c r="AE63" s="11"/>
      <c r="AF63" s="11" t="s">
        <v>17</v>
      </c>
      <c r="AG63" s="11" t="s">
        <v>17</v>
      </c>
      <c r="AH63" s="11" t="s">
        <v>17</v>
      </c>
      <c r="AI63" s="11" t="s">
        <v>17</v>
      </c>
      <c r="AJ63" s="11" t="s">
        <v>17</v>
      </c>
      <c r="AK63" s="11" t="s">
        <v>17</v>
      </c>
      <c r="AL63" s="11" t="s">
        <v>17</v>
      </c>
      <c r="AM63" s="11" t="s">
        <v>17</v>
      </c>
      <c r="AN63" s="11"/>
      <c r="AO63" s="11" t="s">
        <v>17</v>
      </c>
      <c r="AP63" s="11" t="s">
        <v>17</v>
      </c>
      <c r="AQ63" s="11" t="s">
        <v>17</v>
      </c>
      <c r="AR63" s="11" t="s">
        <v>17</v>
      </c>
      <c r="AS63" s="11"/>
      <c r="AT63" s="11"/>
      <c r="AU63" s="11" t="s">
        <v>0</v>
      </c>
      <c r="AV63" s="11" t="s">
        <v>442</v>
      </c>
      <c r="AW63" s="11" t="s">
        <v>443</v>
      </c>
      <c r="AX63" s="11" t="s">
        <v>444</v>
      </c>
      <c r="AY63" s="11" t="s">
        <v>6</v>
      </c>
      <c r="AZ63" s="11">
        <v>2155</v>
      </c>
      <c r="BA63" s="11" t="s">
        <v>446</v>
      </c>
      <c r="BB63" s="11" t="s">
        <v>445</v>
      </c>
      <c r="BC63" s="11"/>
      <c r="BD63" s="11"/>
      <c r="BE63" s="11"/>
      <c r="BF63" s="11" t="s">
        <v>65</v>
      </c>
      <c r="BG63" s="11" t="s">
        <v>447</v>
      </c>
      <c r="BH63" s="11"/>
      <c r="BI63" s="11" t="s">
        <v>334</v>
      </c>
    </row>
    <row r="64" spans="1:61" s="19" customFormat="1" ht="50.1" customHeight="1">
      <c r="A64" s="11">
        <f t="shared" si="1"/>
        <v>61</v>
      </c>
      <c r="B64" s="11" t="s">
        <v>335</v>
      </c>
      <c r="C64" s="11"/>
      <c r="D64" s="11">
        <f t="shared" si="0"/>
        <v>0</v>
      </c>
      <c r="E64" s="11" t="s">
        <v>86</v>
      </c>
      <c r="F64" s="11" t="s">
        <v>87</v>
      </c>
      <c r="G64" s="11"/>
      <c r="H64" s="11"/>
      <c r="I64" s="11"/>
      <c r="J64" s="11"/>
      <c r="K64" s="11"/>
      <c r="L64" s="11"/>
      <c r="M64" s="11"/>
      <c r="N64" s="11"/>
      <c r="O64" s="11" t="s">
        <v>17</v>
      </c>
      <c r="P64" s="11"/>
      <c r="Q64" s="11" t="s">
        <v>17</v>
      </c>
      <c r="R64" s="11"/>
      <c r="S64" s="11"/>
      <c r="T64" s="11"/>
      <c r="U64" s="11" t="s">
        <v>17</v>
      </c>
      <c r="V64" s="11" t="s">
        <v>17</v>
      </c>
      <c r="W64" s="11" t="s">
        <v>17</v>
      </c>
      <c r="X64" s="11" t="s">
        <v>17</v>
      </c>
      <c r="Y64" s="11"/>
      <c r="Z64" s="11"/>
      <c r="AA64" s="11"/>
      <c r="AB64" s="11"/>
      <c r="AC64" s="11"/>
      <c r="AD64" s="11"/>
      <c r="AE64" s="11"/>
      <c r="AF64" s="11"/>
      <c r="AG64" s="11" t="s">
        <v>17</v>
      </c>
      <c r="AH64" s="11" t="s">
        <v>17</v>
      </c>
      <c r="AI64" s="11" t="s">
        <v>17</v>
      </c>
      <c r="AJ64" s="11"/>
      <c r="AK64" s="11"/>
      <c r="AL64" s="11"/>
      <c r="AM64" s="11" t="s">
        <v>17</v>
      </c>
      <c r="AN64" s="11"/>
      <c r="AO64" s="11" t="s">
        <v>17</v>
      </c>
      <c r="AP64" s="11" t="s">
        <v>17</v>
      </c>
      <c r="AQ64" s="11" t="s">
        <v>17</v>
      </c>
      <c r="AR64" s="11"/>
      <c r="AS64" s="11"/>
      <c r="AT64" s="11" t="s">
        <v>17</v>
      </c>
      <c r="AU64" s="11" t="s">
        <v>0</v>
      </c>
      <c r="AV64" s="11" t="s">
        <v>438</v>
      </c>
      <c r="AW64" s="11" t="s">
        <v>441</v>
      </c>
      <c r="AX64" s="11" t="s">
        <v>236</v>
      </c>
      <c r="AY64" s="11" t="s">
        <v>237</v>
      </c>
      <c r="AZ64" s="11">
        <v>10031</v>
      </c>
      <c r="BA64" s="11"/>
      <c r="BB64" s="11" t="s">
        <v>440</v>
      </c>
      <c r="BC64" s="11" t="s">
        <v>439</v>
      </c>
      <c r="BD64" s="11"/>
      <c r="BE64" s="11" t="s">
        <v>258</v>
      </c>
      <c r="BF64" s="11"/>
      <c r="BG64" s="11"/>
      <c r="BH64" s="11"/>
      <c r="BI64" s="11" t="s">
        <v>336</v>
      </c>
    </row>
    <row r="65" spans="1:61" s="19" customFormat="1" ht="50.1" customHeight="1">
      <c r="A65" s="11">
        <f t="shared" si="1"/>
        <v>62</v>
      </c>
      <c r="B65" s="11" t="s">
        <v>337</v>
      </c>
      <c r="C65" s="11" t="s">
        <v>17</v>
      </c>
      <c r="D65" s="11" t="str">
        <f t="shared" si="0"/>
        <v>X</v>
      </c>
      <c r="E65" s="11" t="s">
        <v>14</v>
      </c>
      <c r="F65" s="11" t="s">
        <v>561</v>
      </c>
      <c r="G65" s="11" t="s">
        <v>17</v>
      </c>
      <c r="H65" s="11" t="s">
        <v>17</v>
      </c>
      <c r="I65" s="11" t="s">
        <v>17</v>
      </c>
      <c r="J65" s="11" t="s">
        <v>17</v>
      </c>
      <c r="K65" s="11" t="s">
        <v>17</v>
      </c>
      <c r="L65" s="11"/>
      <c r="M65" s="11"/>
      <c r="N65" s="11"/>
      <c r="O65" s="11"/>
      <c r="P65" s="11"/>
      <c r="Q65" s="11" t="s">
        <v>17</v>
      </c>
      <c r="R65" s="11" t="s">
        <v>17</v>
      </c>
      <c r="S65" s="11" t="s">
        <v>17</v>
      </c>
      <c r="T65" s="11" t="s">
        <v>17</v>
      </c>
      <c r="U65" s="11" t="s">
        <v>17</v>
      </c>
      <c r="V65" s="11" t="s">
        <v>17</v>
      </c>
      <c r="W65" s="11" t="s">
        <v>17</v>
      </c>
      <c r="X65" s="11" t="s">
        <v>17</v>
      </c>
      <c r="Y65" s="11" t="s">
        <v>17</v>
      </c>
      <c r="Z65" s="11" t="s">
        <v>17</v>
      </c>
      <c r="AA65" s="11" t="s">
        <v>17</v>
      </c>
      <c r="AB65" s="11" t="s">
        <v>17</v>
      </c>
      <c r="AC65" s="11" t="s">
        <v>17</v>
      </c>
      <c r="AD65" s="11"/>
      <c r="AE65" s="11"/>
      <c r="AF65" s="11" t="s">
        <v>17</v>
      </c>
      <c r="AG65" s="11" t="s">
        <v>17</v>
      </c>
      <c r="AH65" s="11" t="s">
        <v>17</v>
      </c>
      <c r="AI65" s="11" t="s">
        <v>17</v>
      </c>
      <c r="AJ65" s="11" t="s">
        <v>17</v>
      </c>
      <c r="AK65" s="11" t="s">
        <v>17</v>
      </c>
      <c r="AL65" s="11" t="s">
        <v>17</v>
      </c>
      <c r="AM65" s="11" t="s">
        <v>17</v>
      </c>
      <c r="AN65" s="11" t="s">
        <v>17</v>
      </c>
      <c r="AO65" s="11" t="s">
        <v>17</v>
      </c>
      <c r="AP65" s="11" t="s">
        <v>17</v>
      </c>
      <c r="AQ65" s="11" t="s">
        <v>17</v>
      </c>
      <c r="AR65" s="11" t="s">
        <v>17</v>
      </c>
      <c r="AS65" s="11" t="s">
        <v>17</v>
      </c>
      <c r="AT65" s="11"/>
      <c r="AU65" s="11" t="s">
        <v>0</v>
      </c>
      <c r="AV65" s="11" t="s">
        <v>338</v>
      </c>
      <c r="AW65" s="11" t="s">
        <v>434</v>
      </c>
      <c r="AX65" s="11" t="s">
        <v>435</v>
      </c>
      <c r="AY65" s="11" t="s">
        <v>436</v>
      </c>
      <c r="AZ65" s="11" t="s">
        <v>437</v>
      </c>
      <c r="BA65" s="11"/>
      <c r="BB65" s="11"/>
      <c r="BC65" s="11"/>
      <c r="BD65" s="11"/>
      <c r="BE65" s="11" t="s">
        <v>433</v>
      </c>
      <c r="BF65" s="11" t="s">
        <v>414</v>
      </c>
      <c r="BG65" s="11"/>
      <c r="BH65" s="11"/>
      <c r="BI65" s="11" t="s">
        <v>339</v>
      </c>
    </row>
    <row r="66" spans="1:61" s="19" customFormat="1" ht="50.1" customHeight="1">
      <c r="A66" s="11">
        <f t="shared" si="1"/>
        <v>63</v>
      </c>
      <c r="B66" s="11" t="s">
        <v>340</v>
      </c>
      <c r="C66" s="11"/>
      <c r="D66" s="11">
        <f t="shared" si="0"/>
        <v>0</v>
      </c>
      <c r="E66" s="11" t="s">
        <v>526</v>
      </c>
      <c r="F66" s="11" t="s">
        <v>386</v>
      </c>
      <c r="G66" s="11" t="s">
        <v>17</v>
      </c>
      <c r="H66" s="11"/>
      <c r="I66" s="11"/>
      <c r="J66" s="11" t="s">
        <v>17</v>
      </c>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t="s">
        <v>65</v>
      </c>
      <c r="BG66" s="11"/>
      <c r="BH66" s="11"/>
      <c r="BI66" s="11" t="s">
        <v>341</v>
      </c>
    </row>
    <row r="67" spans="1:61" s="19" customFormat="1" ht="50.1" customHeight="1">
      <c r="A67" s="11">
        <f t="shared" si="1"/>
        <v>64</v>
      </c>
      <c r="B67" s="11" t="s">
        <v>361</v>
      </c>
      <c r="C67" s="11"/>
      <c r="D67" s="11">
        <f t="shared" si="0"/>
        <v>0</v>
      </c>
      <c r="E67" s="11" t="s">
        <v>86</v>
      </c>
      <c r="F67" s="11" t="s">
        <v>87</v>
      </c>
      <c r="G67" s="11"/>
      <c r="H67" s="11"/>
      <c r="I67" s="11"/>
      <c r="J67" s="11"/>
      <c r="K67" s="11"/>
      <c r="L67" s="11" t="s">
        <v>17</v>
      </c>
      <c r="M67" s="11" t="s">
        <v>17</v>
      </c>
      <c r="N67" s="11"/>
      <c r="O67" s="11"/>
      <c r="P67" s="11"/>
      <c r="Q67" s="11" t="s">
        <v>17</v>
      </c>
      <c r="R67" s="11" t="s">
        <v>17</v>
      </c>
      <c r="S67" s="11"/>
      <c r="T67" s="11"/>
      <c r="U67" s="11"/>
      <c r="V67" s="11"/>
      <c r="W67" s="11" t="s">
        <v>17</v>
      </c>
      <c r="X67" s="11" t="s">
        <v>17</v>
      </c>
      <c r="Y67" s="11" t="s">
        <v>17</v>
      </c>
      <c r="Z67" s="11" t="s">
        <v>17</v>
      </c>
      <c r="AA67" s="11" t="s">
        <v>17</v>
      </c>
      <c r="AB67" s="11"/>
      <c r="AC67" s="11" t="s">
        <v>17</v>
      </c>
      <c r="AD67" s="11"/>
      <c r="AE67" s="11"/>
      <c r="AF67" s="11" t="s">
        <v>17</v>
      </c>
      <c r="AG67" s="11" t="s">
        <v>17</v>
      </c>
      <c r="AH67" s="11" t="s">
        <v>17</v>
      </c>
      <c r="AI67" s="11" t="s">
        <v>17</v>
      </c>
      <c r="AJ67" s="11" t="s">
        <v>17</v>
      </c>
      <c r="AK67" s="11" t="s">
        <v>17</v>
      </c>
      <c r="AL67" s="11" t="s">
        <v>17</v>
      </c>
      <c r="AM67" s="11" t="s">
        <v>17</v>
      </c>
      <c r="AN67" s="11" t="s">
        <v>17</v>
      </c>
      <c r="AO67" s="11" t="s">
        <v>17</v>
      </c>
      <c r="AP67" s="11" t="s">
        <v>17</v>
      </c>
      <c r="AQ67" s="11" t="s">
        <v>17</v>
      </c>
      <c r="AR67" s="11" t="s">
        <v>17</v>
      </c>
      <c r="AS67" s="11"/>
      <c r="AT67" s="11"/>
      <c r="AU67" s="11" t="s">
        <v>29</v>
      </c>
      <c r="AV67" s="11" t="s">
        <v>426</v>
      </c>
      <c r="AW67" s="11" t="s">
        <v>430</v>
      </c>
      <c r="AX67" s="11" t="s">
        <v>431</v>
      </c>
      <c r="AY67" s="11" t="s">
        <v>9</v>
      </c>
      <c r="AZ67" s="11">
        <v>92697</v>
      </c>
      <c r="BA67" s="11" t="s">
        <v>427</v>
      </c>
      <c r="BB67" s="11" t="s">
        <v>428</v>
      </c>
      <c r="BC67" s="11" t="s">
        <v>429</v>
      </c>
      <c r="BD67" s="11"/>
      <c r="BE67" s="11" t="s">
        <v>433</v>
      </c>
      <c r="BF67" s="11" t="s">
        <v>65</v>
      </c>
      <c r="BG67" s="11" t="s">
        <v>432</v>
      </c>
      <c r="BH67" s="11"/>
      <c r="BI67" s="11" t="s">
        <v>426</v>
      </c>
    </row>
    <row r="68" spans="1:61" s="19" customFormat="1" ht="50.1" customHeight="1">
      <c r="A68" s="66">
        <f>A67+1</f>
        <v>65</v>
      </c>
      <c r="B68" s="11" t="s">
        <v>476</v>
      </c>
      <c r="C68" s="11"/>
      <c r="D68" s="11">
        <f t="shared" si="0"/>
        <v>0</v>
      </c>
      <c r="E68" s="11" t="s">
        <v>86</v>
      </c>
      <c r="F68" s="11" t="s">
        <v>87</v>
      </c>
      <c r="G68" s="11"/>
      <c r="H68" s="11"/>
      <c r="I68" s="11"/>
      <c r="J68" s="11"/>
      <c r="K68" s="11"/>
      <c r="L68" s="11"/>
      <c r="M68" s="11"/>
      <c r="N68" s="11"/>
      <c r="O68" s="11" t="s">
        <v>17</v>
      </c>
      <c r="P68" s="11"/>
      <c r="Q68" s="11"/>
      <c r="R68" s="11" t="s">
        <v>17</v>
      </c>
      <c r="S68" s="11" t="s">
        <v>17</v>
      </c>
      <c r="T68" s="11" t="s">
        <v>17</v>
      </c>
      <c r="U68" s="11"/>
      <c r="V68" s="11"/>
      <c r="W68" s="11"/>
      <c r="X68" s="11"/>
      <c r="Y68" s="11"/>
      <c r="Z68" s="11"/>
      <c r="AA68" s="11"/>
      <c r="AB68" s="11"/>
      <c r="AC68" s="11"/>
      <c r="AD68" s="11"/>
      <c r="AE68" s="11"/>
      <c r="AF68" s="11"/>
      <c r="AG68" s="11" t="s">
        <v>17</v>
      </c>
      <c r="AH68" s="11" t="s">
        <v>17</v>
      </c>
      <c r="AI68" s="11" t="s">
        <v>17</v>
      </c>
      <c r="AJ68" s="11" t="s">
        <v>17</v>
      </c>
      <c r="AK68" s="11" t="s">
        <v>17</v>
      </c>
      <c r="AL68" s="11" t="s">
        <v>17</v>
      </c>
      <c r="AM68" s="11" t="s">
        <v>17</v>
      </c>
      <c r="AN68" s="11" t="s">
        <v>17</v>
      </c>
      <c r="AO68" s="11" t="s">
        <v>17</v>
      </c>
      <c r="AP68" s="11" t="s">
        <v>17</v>
      </c>
      <c r="AQ68" s="11" t="s">
        <v>17</v>
      </c>
      <c r="AR68" s="11" t="s">
        <v>17</v>
      </c>
      <c r="AS68" s="11" t="s">
        <v>17</v>
      </c>
      <c r="AT68" s="11" t="s">
        <v>17</v>
      </c>
      <c r="AU68" s="11" t="s">
        <v>0</v>
      </c>
      <c r="AV68" s="11" t="s">
        <v>477</v>
      </c>
      <c r="AW68" s="11" t="s">
        <v>478</v>
      </c>
      <c r="AX68" s="11" t="s">
        <v>479</v>
      </c>
      <c r="AY68" s="11" t="s">
        <v>480</v>
      </c>
      <c r="AZ68" s="11">
        <v>60611</v>
      </c>
      <c r="BA68" s="11"/>
      <c r="BB68" s="11"/>
      <c r="BC68" s="11"/>
      <c r="BD68" s="11"/>
      <c r="BE68" s="11" t="s">
        <v>481</v>
      </c>
      <c r="BF68" s="11" t="s">
        <v>65</v>
      </c>
      <c r="BG68" s="11"/>
      <c r="BH68" s="11"/>
      <c r="BI68" s="11"/>
    </row>
    <row r="69" spans="1:61" s="19" customFormat="1" ht="50.1" customHeight="1">
      <c r="A69" s="11">
        <f t="shared" ref="A69:A75" si="2">1+A68</f>
        <v>66</v>
      </c>
      <c r="B69" s="11" t="s">
        <v>505</v>
      </c>
      <c r="C69" s="11"/>
      <c r="D69" s="11">
        <f t="shared" ref="D69:D75" si="3">IF(C69="X", "X", 0)</f>
        <v>0</v>
      </c>
      <c r="E69" s="11" t="s">
        <v>14</v>
      </c>
      <c r="F69" s="11" t="s">
        <v>561</v>
      </c>
      <c r="G69" s="11"/>
      <c r="H69" s="11" t="s">
        <v>17</v>
      </c>
      <c r="I69" s="11"/>
      <c r="J69" s="11" t="s">
        <v>17</v>
      </c>
      <c r="K69" s="11"/>
      <c r="L69" s="11"/>
      <c r="M69" s="11"/>
      <c r="N69" s="11"/>
      <c r="O69" s="11"/>
      <c r="P69" s="11"/>
      <c r="Q69" s="11"/>
      <c r="R69" s="11"/>
      <c r="S69" s="11"/>
      <c r="T69" s="11"/>
      <c r="U69" s="11"/>
      <c r="V69" s="11"/>
      <c r="W69" s="11"/>
      <c r="X69" s="11"/>
      <c r="Y69" s="11"/>
      <c r="Z69" s="11"/>
      <c r="AA69" s="11"/>
      <c r="AB69" s="11"/>
      <c r="AC69" s="11"/>
      <c r="AD69" s="11" t="s">
        <v>17</v>
      </c>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t="s">
        <v>414</v>
      </c>
      <c r="BG69" s="11"/>
      <c r="BH69" s="11"/>
      <c r="BI69" s="11"/>
    </row>
    <row r="70" spans="1:61" s="19" customFormat="1" ht="50.1" customHeight="1">
      <c r="A70" s="11">
        <f t="shared" si="2"/>
        <v>67</v>
      </c>
      <c r="B70" s="11" t="s">
        <v>506</v>
      </c>
      <c r="C70" s="11"/>
      <c r="D70" s="11">
        <f t="shared" si="3"/>
        <v>0</v>
      </c>
      <c r="E70" s="11" t="s">
        <v>86</v>
      </c>
      <c r="F70" s="11" t="s">
        <v>87</v>
      </c>
      <c r="G70" s="11"/>
      <c r="H70" s="11" t="s">
        <v>17</v>
      </c>
      <c r="I70" s="11"/>
      <c r="J70" s="11"/>
      <c r="K70" s="11"/>
      <c r="L70" s="11"/>
      <c r="M70" s="11"/>
      <c r="N70" s="11"/>
      <c r="O70" s="11"/>
      <c r="P70" s="11"/>
      <c r="Q70" s="11"/>
      <c r="R70" s="11"/>
      <c r="S70" s="11"/>
      <c r="T70" s="11"/>
      <c r="U70" s="11" t="s">
        <v>17</v>
      </c>
      <c r="V70" s="11" t="s">
        <v>17</v>
      </c>
      <c r="W70" s="11" t="s">
        <v>17</v>
      </c>
      <c r="X70" s="11" t="s">
        <v>17</v>
      </c>
      <c r="Y70" s="11"/>
      <c r="Z70" s="11"/>
      <c r="AA70" s="11" t="s">
        <v>17</v>
      </c>
      <c r="AB70" s="11"/>
      <c r="AC70" s="11"/>
      <c r="AD70" s="11"/>
      <c r="AE70" s="11"/>
      <c r="AF70" s="11"/>
      <c r="AG70" s="11" t="s">
        <v>17</v>
      </c>
      <c r="AH70" s="11"/>
      <c r="AI70" s="11"/>
      <c r="AJ70" s="11"/>
      <c r="AK70" s="11"/>
      <c r="AL70" s="11"/>
      <c r="AM70" s="11"/>
      <c r="AN70" s="11"/>
      <c r="AO70" s="11"/>
      <c r="AP70" s="11"/>
      <c r="AQ70" s="11"/>
      <c r="AR70" s="11"/>
      <c r="AS70" s="11"/>
      <c r="AT70" s="11"/>
      <c r="AU70" s="11" t="s">
        <v>0</v>
      </c>
      <c r="AV70" s="11" t="s">
        <v>512</v>
      </c>
      <c r="AW70" s="11" t="s">
        <v>513</v>
      </c>
      <c r="AX70" s="11" t="s">
        <v>514</v>
      </c>
      <c r="AY70" s="11" t="s">
        <v>417</v>
      </c>
      <c r="AZ70" s="11">
        <v>15261</v>
      </c>
      <c r="BA70" s="11"/>
      <c r="BB70" s="11"/>
      <c r="BC70" s="11"/>
      <c r="BD70" s="11"/>
      <c r="BE70" s="11" t="s">
        <v>517</v>
      </c>
      <c r="BF70" s="11" t="s">
        <v>516</v>
      </c>
      <c r="BG70" s="11" t="s">
        <v>515</v>
      </c>
      <c r="BH70" s="11"/>
      <c r="BI70" s="11" t="s">
        <v>512</v>
      </c>
    </row>
    <row r="71" spans="1:61" s="19" customFormat="1" ht="50.1" customHeight="1">
      <c r="A71" s="11">
        <f t="shared" si="2"/>
        <v>68</v>
      </c>
      <c r="B71" s="11" t="s">
        <v>507</v>
      </c>
      <c r="C71" s="11"/>
      <c r="D71" s="11">
        <f t="shared" si="3"/>
        <v>0</v>
      </c>
      <c r="E71" s="11" t="s">
        <v>14</v>
      </c>
      <c r="F71" s="11" t="s">
        <v>560</v>
      </c>
      <c r="G71" s="11"/>
      <c r="H71" s="11" t="s">
        <v>17</v>
      </c>
      <c r="I71" s="11"/>
      <c r="J71" s="11" t="s">
        <v>17</v>
      </c>
      <c r="K71" s="11"/>
      <c r="L71" s="11"/>
      <c r="M71" s="11"/>
      <c r="N71" s="11"/>
      <c r="O71" s="11"/>
      <c r="P71" s="11"/>
      <c r="Q71" s="11"/>
      <c r="R71" s="11"/>
      <c r="S71" s="11"/>
      <c r="T71" s="11"/>
      <c r="U71" s="11"/>
      <c r="V71" s="11"/>
      <c r="W71" s="11" t="s">
        <v>17</v>
      </c>
      <c r="X71" s="11"/>
      <c r="Y71" s="11" t="s">
        <v>17</v>
      </c>
      <c r="Z71" s="11"/>
      <c r="AA71" s="11" t="s">
        <v>17</v>
      </c>
      <c r="AB71" s="11"/>
      <c r="AC71" s="11"/>
      <c r="AD71" s="11"/>
      <c r="AE71" s="11"/>
      <c r="AF71" s="11" t="s">
        <v>17</v>
      </c>
      <c r="AG71" s="11" t="s">
        <v>17</v>
      </c>
      <c r="AH71" s="11" t="s">
        <v>17</v>
      </c>
      <c r="AI71" s="11"/>
      <c r="AJ71" s="11" t="s">
        <v>17</v>
      </c>
      <c r="AK71" s="11" t="s">
        <v>17</v>
      </c>
      <c r="AL71" s="11"/>
      <c r="AM71" s="11" t="s">
        <v>17</v>
      </c>
      <c r="AN71" s="11"/>
      <c r="AO71" s="11"/>
      <c r="AP71" s="11" t="s">
        <v>17</v>
      </c>
      <c r="AQ71" s="11"/>
      <c r="AR71" s="11"/>
      <c r="AS71" s="11"/>
      <c r="AT71" s="11"/>
      <c r="AU71" s="11" t="s">
        <v>29</v>
      </c>
      <c r="AV71" s="11" t="s">
        <v>508</v>
      </c>
      <c r="AW71" s="11" t="s">
        <v>509</v>
      </c>
      <c r="AX71" s="11" t="s">
        <v>510</v>
      </c>
      <c r="AY71" s="11" t="s">
        <v>4</v>
      </c>
      <c r="AZ71" s="11">
        <v>81654</v>
      </c>
      <c r="BA71" s="11"/>
      <c r="BB71" s="11"/>
      <c r="BC71" s="11"/>
      <c r="BD71" s="11"/>
      <c r="BE71" s="11" t="s">
        <v>511</v>
      </c>
      <c r="BF71" s="11" t="s">
        <v>65</v>
      </c>
      <c r="BG71" s="11"/>
      <c r="BH71" s="11"/>
      <c r="BI71" s="11" t="s">
        <v>508</v>
      </c>
    </row>
    <row r="72" spans="1:61" s="19" customFormat="1" ht="50.1" customHeight="1">
      <c r="A72" s="11">
        <f t="shared" si="2"/>
        <v>69</v>
      </c>
      <c r="B72" s="11" t="s">
        <v>369</v>
      </c>
      <c r="C72" s="11"/>
      <c r="D72" s="11">
        <f t="shared" si="3"/>
        <v>0</v>
      </c>
      <c r="E72" s="11" t="s">
        <v>14</v>
      </c>
      <c r="F72" s="11" t="s">
        <v>560</v>
      </c>
      <c r="G72" s="11"/>
      <c r="H72" s="11" t="s">
        <v>17</v>
      </c>
      <c r="I72" s="11"/>
      <c r="J72" s="11" t="s">
        <v>17</v>
      </c>
      <c r="K72" s="11" t="s">
        <v>17</v>
      </c>
      <c r="L72" s="11"/>
      <c r="M72" s="11"/>
      <c r="N72" s="11"/>
      <c r="O72" s="11"/>
      <c r="P72" s="11"/>
      <c r="Q72" s="11"/>
      <c r="R72" s="11" t="s">
        <v>17</v>
      </c>
      <c r="S72" s="11"/>
      <c r="T72" s="11"/>
      <c r="U72" s="11"/>
      <c r="V72" s="11"/>
      <c r="W72" s="11"/>
      <c r="X72" s="11"/>
      <c r="Y72" s="11" t="s">
        <v>17</v>
      </c>
      <c r="Z72" s="11"/>
      <c r="AA72" s="11"/>
      <c r="AB72" s="11" t="s">
        <v>17</v>
      </c>
      <c r="AC72" s="11" t="s">
        <v>17</v>
      </c>
      <c r="AD72" s="11"/>
      <c r="AE72" s="11"/>
      <c r="AF72" s="11" t="s">
        <v>17</v>
      </c>
      <c r="AG72" s="11"/>
      <c r="AH72" s="11"/>
      <c r="AI72" s="11"/>
      <c r="AJ72" s="11"/>
      <c r="AK72" s="11"/>
      <c r="AL72" s="11"/>
      <c r="AM72" s="11"/>
      <c r="AN72" s="11"/>
      <c r="AO72" s="11"/>
      <c r="AP72" s="11"/>
      <c r="AQ72" s="11"/>
      <c r="AR72" s="11"/>
      <c r="AS72" s="11"/>
      <c r="AT72" s="11"/>
      <c r="AU72" s="11" t="s">
        <v>0</v>
      </c>
      <c r="AV72" s="11" t="s">
        <v>535</v>
      </c>
      <c r="AW72" s="11" t="s">
        <v>536</v>
      </c>
      <c r="AX72" s="11" t="s">
        <v>236</v>
      </c>
      <c r="AY72" s="11" t="s">
        <v>237</v>
      </c>
      <c r="AZ72" s="11">
        <v>10018</v>
      </c>
      <c r="BA72" s="11"/>
      <c r="BB72" s="11"/>
      <c r="BC72" s="11"/>
      <c r="BD72" s="11"/>
      <c r="BE72" s="11"/>
      <c r="BF72" s="11" t="s">
        <v>65</v>
      </c>
      <c r="BG72" s="11"/>
      <c r="BH72" s="11"/>
      <c r="BI72" s="11" t="s">
        <v>535</v>
      </c>
    </row>
    <row r="73" spans="1:61" s="19" customFormat="1" ht="50.1" customHeight="1">
      <c r="A73" s="11">
        <f t="shared" si="2"/>
        <v>70</v>
      </c>
      <c r="B73" s="11" t="s">
        <v>271</v>
      </c>
      <c r="C73" s="11"/>
      <c r="D73" s="11">
        <f t="shared" si="3"/>
        <v>0</v>
      </c>
      <c r="E73" s="11" t="s">
        <v>14</v>
      </c>
      <c r="F73" s="11" t="s">
        <v>560</v>
      </c>
      <c r="G73" s="11"/>
      <c r="H73" s="11" t="s">
        <v>17</v>
      </c>
      <c r="I73" s="11"/>
      <c r="J73" s="11" t="s">
        <v>17</v>
      </c>
      <c r="K73" s="11"/>
      <c r="L73" s="11"/>
      <c r="M73" s="11"/>
      <c r="N73" s="11"/>
      <c r="O73" s="11"/>
      <c r="P73" s="11"/>
      <c r="Q73" s="11"/>
      <c r="R73" s="11"/>
      <c r="S73" s="11"/>
      <c r="T73" s="11"/>
      <c r="U73" s="11"/>
      <c r="V73" s="11"/>
      <c r="W73" s="11"/>
      <c r="X73" s="11"/>
      <c r="Y73" s="11"/>
      <c r="Z73" s="11"/>
      <c r="AA73" s="11"/>
      <c r="AB73" s="11"/>
      <c r="AC73" s="11" t="s">
        <v>17</v>
      </c>
      <c r="AD73" s="11"/>
      <c r="AE73" s="11"/>
      <c r="AF73" s="11"/>
      <c r="AG73" s="11"/>
      <c r="AH73" s="11"/>
      <c r="AI73" s="11"/>
      <c r="AJ73" s="11"/>
      <c r="AK73" s="11"/>
      <c r="AL73" s="11"/>
      <c r="AM73" s="11"/>
      <c r="AN73" s="11"/>
      <c r="AO73" s="11"/>
      <c r="AP73" s="11"/>
      <c r="AQ73" s="11"/>
      <c r="AR73" s="11"/>
      <c r="AS73" s="11"/>
      <c r="AT73" s="11"/>
      <c r="AU73" s="11" t="s">
        <v>0</v>
      </c>
      <c r="AV73" s="11" t="s">
        <v>533</v>
      </c>
      <c r="AW73" s="11" t="s">
        <v>534</v>
      </c>
      <c r="AX73" s="11" t="s">
        <v>479</v>
      </c>
      <c r="AY73" s="11" t="s">
        <v>480</v>
      </c>
      <c r="AZ73" s="11">
        <v>60603</v>
      </c>
      <c r="BA73" s="11"/>
      <c r="BB73" s="11"/>
      <c r="BC73" s="11"/>
      <c r="BD73" s="11"/>
      <c r="BE73" s="11"/>
      <c r="BF73" s="11" t="s">
        <v>65</v>
      </c>
      <c r="BG73" s="11"/>
      <c r="BH73" s="11"/>
      <c r="BI73" s="11" t="s">
        <v>533</v>
      </c>
    </row>
    <row r="74" spans="1:61" s="19" customFormat="1" ht="50.1" customHeight="1">
      <c r="A74" s="11">
        <f t="shared" si="2"/>
        <v>71</v>
      </c>
      <c r="B74" s="11" t="s">
        <v>527</v>
      </c>
      <c r="C74" s="11"/>
      <c r="D74" s="11">
        <f t="shared" si="3"/>
        <v>0</v>
      </c>
      <c r="E74" s="11" t="s">
        <v>14</v>
      </c>
      <c r="F74" s="11" t="s">
        <v>562</v>
      </c>
      <c r="G74" s="11" t="s">
        <v>17</v>
      </c>
      <c r="H74" s="11" t="s">
        <v>17</v>
      </c>
      <c r="I74" s="11"/>
      <c r="J74" s="11" t="s">
        <v>17</v>
      </c>
      <c r="K74" s="11" t="s">
        <v>17</v>
      </c>
      <c r="L74" s="11"/>
      <c r="M74" s="11"/>
      <c r="N74" s="11"/>
      <c r="O74" s="11"/>
      <c r="P74" s="11"/>
      <c r="Q74" s="11"/>
      <c r="R74" s="11" t="s">
        <v>17</v>
      </c>
      <c r="S74" s="11" t="s">
        <v>17</v>
      </c>
      <c r="T74" s="11" t="s">
        <v>17</v>
      </c>
      <c r="U74" s="11" t="s">
        <v>17</v>
      </c>
      <c r="V74" s="11" t="s">
        <v>17</v>
      </c>
      <c r="W74" s="11" t="s">
        <v>17</v>
      </c>
      <c r="X74" s="11" t="s">
        <v>17</v>
      </c>
      <c r="Y74" s="11"/>
      <c r="Z74" s="11"/>
      <c r="AA74" s="11"/>
      <c r="AB74" s="11"/>
      <c r="AC74" s="11" t="s">
        <v>17</v>
      </c>
      <c r="AD74" s="11"/>
      <c r="AE74" s="11" t="s">
        <v>17</v>
      </c>
      <c r="AF74" s="11"/>
      <c r="AG74" s="11"/>
      <c r="AH74" s="11" t="s">
        <v>17</v>
      </c>
      <c r="AI74" s="11"/>
      <c r="AJ74" s="11"/>
      <c r="AK74" s="11"/>
      <c r="AL74" s="11"/>
      <c r="AM74" s="11"/>
      <c r="AN74" s="11"/>
      <c r="AO74" s="11"/>
      <c r="AP74" s="11"/>
      <c r="AQ74" s="11"/>
      <c r="AR74" s="11" t="s">
        <v>17</v>
      </c>
      <c r="AS74" s="11" t="s">
        <v>17</v>
      </c>
      <c r="AT74" s="11"/>
      <c r="AU74" s="11" t="s">
        <v>0</v>
      </c>
      <c r="AV74" s="11" t="s">
        <v>531</v>
      </c>
      <c r="AW74" s="11" t="s">
        <v>532</v>
      </c>
      <c r="AX74" s="11" t="s">
        <v>7</v>
      </c>
      <c r="AY74" s="11" t="s">
        <v>8</v>
      </c>
      <c r="AZ74" s="11">
        <v>20036</v>
      </c>
      <c r="BA74" s="11"/>
      <c r="BB74" s="11"/>
      <c r="BC74" s="11"/>
      <c r="BD74" s="11"/>
      <c r="BE74" s="11"/>
      <c r="BF74" s="11" t="s">
        <v>65</v>
      </c>
      <c r="BG74" s="11"/>
      <c r="BH74" s="11"/>
      <c r="BI74" s="11" t="s">
        <v>531</v>
      </c>
    </row>
    <row r="75" spans="1:61" s="19" customFormat="1" ht="50.1" customHeight="1">
      <c r="A75" s="11">
        <f t="shared" si="2"/>
        <v>72</v>
      </c>
      <c r="B75" s="11" t="s">
        <v>455</v>
      </c>
      <c r="C75" s="11"/>
      <c r="D75" s="11">
        <f t="shared" si="3"/>
        <v>0</v>
      </c>
      <c r="E75" s="11" t="s">
        <v>14</v>
      </c>
      <c r="F75" s="11" t="s">
        <v>561</v>
      </c>
      <c r="G75" s="11" t="s">
        <v>17</v>
      </c>
      <c r="H75" s="11" t="s">
        <v>17</v>
      </c>
      <c r="I75" s="11"/>
      <c r="J75" s="11" t="s">
        <v>17</v>
      </c>
      <c r="K75" s="11" t="s">
        <v>17</v>
      </c>
      <c r="L75" s="11"/>
      <c r="M75" s="11"/>
      <c r="N75" s="11"/>
      <c r="O75" s="11"/>
      <c r="P75" s="11"/>
      <c r="Q75" s="11"/>
      <c r="R75" s="11" t="s">
        <v>17</v>
      </c>
      <c r="S75" s="11"/>
      <c r="T75" s="11"/>
      <c r="U75" s="11" t="s">
        <v>17</v>
      </c>
      <c r="V75" s="11" t="s">
        <v>17</v>
      </c>
      <c r="W75" s="11" t="s">
        <v>17</v>
      </c>
      <c r="X75" s="11" t="s">
        <v>17</v>
      </c>
      <c r="Y75" s="11"/>
      <c r="Z75" s="11" t="s">
        <v>17</v>
      </c>
      <c r="AA75" s="11"/>
      <c r="AB75" s="11"/>
      <c r="AC75" s="11" t="s">
        <v>17</v>
      </c>
      <c r="AD75" s="11"/>
      <c r="AE75" s="11"/>
      <c r="AF75" s="11"/>
      <c r="AG75" s="11" t="s">
        <v>17</v>
      </c>
      <c r="AH75" s="11" t="s">
        <v>17</v>
      </c>
      <c r="AI75" s="11"/>
      <c r="AJ75" s="11" t="s">
        <v>17</v>
      </c>
      <c r="AK75" s="11" t="s">
        <v>17</v>
      </c>
      <c r="AL75" s="11"/>
      <c r="AM75" s="11"/>
      <c r="AN75" s="11" t="s">
        <v>17</v>
      </c>
      <c r="AO75" s="11" t="s">
        <v>17</v>
      </c>
      <c r="AP75" s="11" t="s">
        <v>17</v>
      </c>
      <c r="AQ75" s="11"/>
      <c r="AR75" s="11" t="s">
        <v>17</v>
      </c>
      <c r="AS75" s="11" t="s">
        <v>17</v>
      </c>
      <c r="AT75" s="11"/>
      <c r="AU75" s="11" t="s">
        <v>29</v>
      </c>
      <c r="AV75" s="11" t="s">
        <v>456</v>
      </c>
      <c r="AW75" s="11"/>
      <c r="AX75" s="11"/>
      <c r="AY75" s="11"/>
      <c r="AZ75" s="11"/>
      <c r="BA75" s="11" t="s">
        <v>457</v>
      </c>
      <c r="BB75" s="11" t="s">
        <v>458</v>
      </c>
      <c r="BC75" s="11" t="s">
        <v>459</v>
      </c>
      <c r="BD75" s="11" t="s">
        <v>528</v>
      </c>
      <c r="BE75" s="11"/>
      <c r="BF75" s="11" t="s">
        <v>65</v>
      </c>
      <c r="BG75" s="11"/>
      <c r="BH75" s="11"/>
      <c r="BI75" s="11" t="s">
        <v>456</v>
      </c>
    </row>
    <row r="76" spans="1:61" ht="27" customHeight="1">
      <c r="A76" s="14"/>
      <c r="B76" s="15"/>
      <c r="C76" s="13"/>
      <c r="D76" s="13"/>
      <c r="E76" s="14"/>
      <c r="F76" s="11"/>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1"/>
      <c r="AV76" s="11"/>
      <c r="AW76" s="11"/>
      <c r="AX76" s="10"/>
      <c r="AY76" s="10"/>
      <c r="AZ76" s="10"/>
      <c r="BA76" s="10"/>
      <c r="BB76" s="10"/>
      <c r="BC76" s="10"/>
      <c r="BD76" s="10"/>
      <c r="BE76" s="10"/>
      <c r="BF76" s="10"/>
      <c r="BG76" s="10"/>
      <c r="BH76" s="10"/>
      <c r="BI76" s="38"/>
    </row>
    <row r="77" spans="1:61" ht="27" customHeight="1">
      <c r="A77" s="14"/>
      <c r="B77" s="15"/>
      <c r="C77" s="13"/>
      <c r="D77" s="13"/>
      <c r="E77" s="14"/>
      <c r="F77" s="11"/>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1"/>
      <c r="AV77" s="11"/>
      <c r="AW77" s="11"/>
      <c r="AX77" s="10"/>
      <c r="AY77" s="10"/>
      <c r="AZ77" s="10"/>
      <c r="BA77" s="10"/>
      <c r="BB77" s="10"/>
      <c r="BC77" s="10"/>
      <c r="BD77" s="10"/>
      <c r="BE77" s="10"/>
      <c r="BF77" s="10"/>
      <c r="BG77" s="10"/>
      <c r="BH77" s="10"/>
      <c r="BI77" s="38"/>
    </row>
    <row r="78" spans="1:61" ht="27" customHeight="1">
      <c r="A78" s="14"/>
      <c r="B78" s="15"/>
      <c r="C78" s="78" t="s">
        <v>68</v>
      </c>
      <c r="D78" s="69" t="s">
        <v>552</v>
      </c>
      <c r="E78" s="14" t="s">
        <v>553</v>
      </c>
      <c r="F78" s="11"/>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1"/>
      <c r="AV78" s="11"/>
      <c r="AW78" s="11"/>
      <c r="AX78" s="10"/>
      <c r="AY78" s="10"/>
      <c r="AZ78" s="10"/>
      <c r="BA78" s="10"/>
      <c r="BB78" s="10"/>
      <c r="BC78" s="10"/>
      <c r="BD78" s="10"/>
      <c r="BE78" s="10"/>
      <c r="BF78" s="10"/>
      <c r="BG78" s="10"/>
      <c r="BH78" s="10"/>
      <c r="BI78" s="38"/>
    </row>
    <row r="79" spans="1:61" ht="27" customHeight="1">
      <c r="A79" s="14"/>
      <c r="B79" s="15"/>
      <c r="C79" s="70" t="s">
        <v>14</v>
      </c>
      <c r="D79" s="71">
        <f>COUNTIF(E4:E75, "Not-for-profit")</f>
        <v>38</v>
      </c>
      <c r="E79" s="76">
        <f t="shared" ref="E79:E84" si="4">D79/SUM($D$79:$D$84)</f>
        <v>0.52777777777777779</v>
      </c>
      <c r="F79" s="11"/>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1"/>
      <c r="AV79" s="11"/>
      <c r="AW79" s="11"/>
      <c r="AX79" s="10"/>
      <c r="AY79" s="10"/>
      <c r="AZ79" s="10"/>
      <c r="BA79" s="10"/>
      <c r="BB79" s="10"/>
      <c r="BC79" s="10"/>
      <c r="BD79" s="10"/>
      <c r="BE79" s="10"/>
      <c r="BF79" s="10"/>
      <c r="BG79" s="10"/>
      <c r="BH79" s="10"/>
      <c r="BI79" s="38"/>
    </row>
    <row r="80" spans="1:61" ht="27" customHeight="1">
      <c r="A80" s="14"/>
      <c r="B80" s="15"/>
      <c r="C80" s="72" t="s">
        <v>526</v>
      </c>
      <c r="D80" s="71">
        <f>COUNTIF(E4:E75, "For Profit")</f>
        <v>5</v>
      </c>
      <c r="E80" s="76">
        <f t="shared" si="4"/>
        <v>6.9444444444444448E-2</v>
      </c>
      <c r="F80" s="11"/>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1"/>
      <c r="AV80" s="11"/>
      <c r="AW80" s="11"/>
      <c r="AX80" s="10"/>
      <c r="AY80" s="10"/>
      <c r="AZ80" s="10"/>
      <c r="BA80" s="10"/>
      <c r="BB80" s="10"/>
      <c r="BC80" s="10"/>
      <c r="BD80" s="10"/>
      <c r="BE80" s="10"/>
      <c r="BF80" s="10"/>
      <c r="BG80" s="10"/>
      <c r="BH80" s="10"/>
      <c r="BI80" s="38"/>
    </row>
    <row r="81" spans="1:61" ht="27" customHeight="1">
      <c r="A81" s="14"/>
      <c r="B81" s="15"/>
      <c r="C81" s="70" t="s">
        <v>86</v>
      </c>
      <c r="D81" s="71">
        <f>COUNTIF(E4:E75, "Academic")</f>
        <v>25</v>
      </c>
      <c r="E81" s="76">
        <f t="shared" si="4"/>
        <v>0.34722222222222221</v>
      </c>
      <c r="F81" s="11"/>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1"/>
      <c r="AV81" s="11"/>
      <c r="AW81" s="11"/>
      <c r="AX81" s="10"/>
      <c r="AY81" s="10"/>
      <c r="AZ81" s="10"/>
      <c r="BA81" s="10"/>
      <c r="BB81" s="10"/>
      <c r="BC81" s="10"/>
      <c r="BD81" s="10"/>
      <c r="BE81" s="10"/>
      <c r="BF81" s="10"/>
      <c r="BG81" s="10"/>
      <c r="BH81" s="10"/>
      <c r="BI81" s="38"/>
    </row>
    <row r="82" spans="1:61" ht="27" customHeight="1">
      <c r="A82" s="14"/>
      <c r="B82" s="15"/>
      <c r="C82" s="70" t="s">
        <v>462</v>
      </c>
      <c r="D82" s="71">
        <f>COUNTIF(E4:E75, "Government")</f>
        <v>2</v>
      </c>
      <c r="E82" s="76">
        <f t="shared" si="4"/>
        <v>2.7777777777777776E-2</v>
      </c>
      <c r="F82" s="11"/>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1"/>
      <c r="AV82" s="11"/>
      <c r="AW82" s="11"/>
      <c r="AX82" s="10"/>
      <c r="AY82" s="10"/>
      <c r="AZ82" s="10"/>
      <c r="BA82" s="10"/>
      <c r="BB82" s="10"/>
      <c r="BC82" s="10"/>
      <c r="BD82" s="10"/>
      <c r="BE82" s="10"/>
      <c r="BF82" s="10"/>
      <c r="BG82" s="10"/>
      <c r="BH82" s="10"/>
      <c r="BI82" s="38"/>
    </row>
    <row r="83" spans="1:61" ht="27" customHeight="1">
      <c r="A83" s="14"/>
      <c r="B83" s="15"/>
      <c r="C83" s="73" t="s">
        <v>519</v>
      </c>
      <c r="D83" s="71">
        <f>COUNTIF(E4:E75, "Public-Private Partnership")</f>
        <v>1</v>
      </c>
      <c r="E83" s="76">
        <f t="shared" si="4"/>
        <v>1.3888888888888888E-2</v>
      </c>
      <c r="F83" s="11"/>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1"/>
      <c r="AV83" s="11"/>
      <c r="AW83" s="11"/>
      <c r="AX83" s="10"/>
      <c r="AY83" s="10"/>
      <c r="AZ83" s="10"/>
      <c r="BA83" s="10"/>
      <c r="BB83" s="10"/>
      <c r="BC83" s="10"/>
      <c r="BD83" s="10"/>
      <c r="BE83" s="10"/>
      <c r="BF83" s="10"/>
      <c r="BG83" s="10"/>
      <c r="BH83" s="10"/>
      <c r="BI83" s="38"/>
    </row>
    <row r="84" spans="1:61" ht="27" customHeight="1">
      <c r="A84" s="14"/>
      <c r="B84" s="15"/>
      <c r="C84" s="74" t="s">
        <v>541</v>
      </c>
      <c r="D84" s="75">
        <f>COUNTIF(E4:E75, "Unclear")</f>
        <v>1</v>
      </c>
      <c r="E84" s="76">
        <f t="shared" si="4"/>
        <v>1.3888888888888888E-2</v>
      </c>
      <c r="F84" s="11"/>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1"/>
      <c r="AV84" s="11"/>
      <c r="AW84" s="11"/>
      <c r="AX84" s="10"/>
      <c r="AY84" s="10"/>
      <c r="AZ84" s="10"/>
      <c r="BA84" s="10"/>
      <c r="BB84" s="10"/>
      <c r="BC84" s="10"/>
      <c r="BD84" s="10"/>
      <c r="BE84" s="10"/>
      <c r="BF84" s="10"/>
      <c r="BG84" s="10"/>
      <c r="BH84" s="10"/>
      <c r="BI84" s="38"/>
    </row>
    <row r="85" spans="1:61" ht="27" customHeight="1">
      <c r="A85" s="14"/>
      <c r="B85" s="15"/>
      <c r="C85" s="68"/>
      <c r="D85" s="13"/>
      <c r="E85" s="14"/>
      <c r="F85" s="11"/>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1"/>
      <c r="AV85" s="11"/>
      <c r="AW85" s="11"/>
      <c r="AX85" s="10"/>
      <c r="AY85" s="10"/>
      <c r="AZ85" s="10"/>
      <c r="BA85" s="10"/>
      <c r="BB85" s="10"/>
      <c r="BC85" s="10"/>
      <c r="BD85" s="10"/>
      <c r="BE85" s="10"/>
      <c r="BF85" s="10"/>
      <c r="BG85" s="10"/>
      <c r="BH85" s="10"/>
      <c r="BI85" s="38"/>
    </row>
    <row r="86" spans="1:61" ht="27" customHeight="1">
      <c r="A86" s="14"/>
      <c r="B86" s="15"/>
      <c r="C86" s="13"/>
      <c r="D86" s="13"/>
      <c r="E86" s="14"/>
      <c r="F86" s="11"/>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1"/>
      <c r="AV86" s="11"/>
      <c r="AW86" s="11"/>
      <c r="AX86" s="10"/>
      <c r="AY86" s="10"/>
      <c r="AZ86" s="10"/>
      <c r="BA86" s="10"/>
      <c r="BB86" s="10"/>
      <c r="BC86" s="10"/>
      <c r="BD86" s="10"/>
      <c r="BE86" s="10"/>
      <c r="BF86" s="10"/>
      <c r="BG86" s="10"/>
      <c r="BH86" s="10"/>
      <c r="BI86" s="38"/>
    </row>
    <row r="87" spans="1:61" ht="27" customHeight="1">
      <c r="A87" s="14"/>
      <c r="B87" s="15"/>
      <c r="C87" s="77" t="s">
        <v>554</v>
      </c>
      <c r="D87" s="13"/>
      <c r="E87" s="14"/>
      <c r="F87" s="11"/>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1"/>
      <c r="AV87" s="11"/>
      <c r="AW87" s="11"/>
      <c r="AX87" s="10"/>
      <c r="AY87" s="10"/>
      <c r="AZ87" s="10"/>
      <c r="BA87" s="10"/>
      <c r="BB87" s="10"/>
      <c r="BC87" s="10"/>
      <c r="BD87" s="10"/>
      <c r="BE87" s="10"/>
      <c r="BF87" s="10"/>
      <c r="BG87" s="10"/>
      <c r="BH87" s="10"/>
      <c r="BI87" s="38"/>
    </row>
    <row r="88" spans="1:61" ht="27" customHeight="1">
      <c r="A88" s="14"/>
      <c r="B88" s="15"/>
      <c r="C88" s="12" t="str">
        <f>G3</f>
        <v>Group (e.g., listserve, affinity, peer-to-peer)</v>
      </c>
      <c r="D88" s="13">
        <f>COUNTIF(G4:G84, "X")</f>
        <v>23</v>
      </c>
      <c r="E88" s="76">
        <f>D88/SUM($D$79:$D$84)</f>
        <v>0.31944444444444442</v>
      </c>
      <c r="F88" s="11"/>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1"/>
      <c r="AV88" s="11"/>
      <c r="AW88" s="11"/>
      <c r="AX88" s="10"/>
      <c r="AY88" s="10"/>
      <c r="AZ88" s="10"/>
      <c r="BA88" s="10"/>
      <c r="BB88" s="10"/>
      <c r="BC88" s="10"/>
      <c r="BD88" s="10"/>
      <c r="BE88" s="10"/>
      <c r="BF88" s="10"/>
      <c r="BG88" s="10"/>
      <c r="BH88" s="10"/>
      <c r="BI88" s="38"/>
    </row>
    <row r="89" spans="1:61" ht="27" customHeight="1">
      <c r="A89" s="14"/>
      <c r="B89" s="15"/>
      <c r="C89" s="12" t="str">
        <f>H3</f>
        <v>Conferences or Large-scale Events</v>
      </c>
      <c r="D89" s="13">
        <f>COUNTIF(H4:H84, "X")</f>
        <v>30</v>
      </c>
      <c r="E89" s="76">
        <f t="shared" ref="E89:E97" si="5">D89/SUM($D$79:$D$84)</f>
        <v>0.41666666666666669</v>
      </c>
      <c r="F89" s="11"/>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1"/>
      <c r="AV89" s="11"/>
      <c r="AW89" s="11"/>
      <c r="AX89" s="10"/>
      <c r="AY89" s="10"/>
      <c r="AZ89" s="10"/>
      <c r="BA89" s="10"/>
      <c r="BB89" s="10"/>
      <c r="BC89" s="10"/>
      <c r="BD89" s="10"/>
      <c r="BE89" s="10"/>
      <c r="BF89" s="10"/>
      <c r="BG89" s="10"/>
      <c r="BH89" s="10"/>
      <c r="BI89" s="38"/>
    </row>
    <row r="90" spans="1:61" ht="27" customHeight="1">
      <c r="A90" s="14"/>
      <c r="B90" s="15"/>
      <c r="C90" s="12" t="str">
        <f>I3</f>
        <v>Mentoring, coaching, or consultation</v>
      </c>
      <c r="D90" s="13">
        <f>COUNTIF(I4:I84, "X")</f>
        <v>4</v>
      </c>
      <c r="E90" s="76">
        <f t="shared" si="5"/>
        <v>5.5555555555555552E-2</v>
      </c>
      <c r="F90" s="11"/>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1"/>
      <c r="AV90" s="11"/>
      <c r="AW90" s="11"/>
      <c r="AX90" s="10"/>
      <c r="AY90" s="10"/>
      <c r="AZ90" s="10"/>
      <c r="BA90" s="10"/>
      <c r="BB90" s="10"/>
      <c r="BC90" s="10"/>
      <c r="BD90" s="10"/>
      <c r="BE90" s="10"/>
      <c r="BF90" s="10"/>
      <c r="BG90" s="10"/>
      <c r="BH90" s="10"/>
      <c r="BI90" s="38"/>
    </row>
    <row r="91" spans="1:61" ht="27" customHeight="1">
      <c r="A91" s="14"/>
      <c r="B91" s="15"/>
      <c r="C91" s="12" t="str">
        <f>J3</f>
        <v>Self-directed Study (webinars, publications,  toolkits, policy papers)</v>
      </c>
      <c r="D91" s="13">
        <f>COUNTIF(J3:J84, "X")</f>
        <v>45</v>
      </c>
      <c r="E91" s="76">
        <f t="shared" si="5"/>
        <v>0.625</v>
      </c>
      <c r="F91" s="11"/>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1"/>
      <c r="AV91" s="11"/>
      <c r="AW91" s="11"/>
      <c r="AX91" s="10"/>
      <c r="AY91" s="10"/>
      <c r="AZ91" s="10"/>
      <c r="BA91" s="10"/>
      <c r="BB91" s="10"/>
      <c r="BC91" s="10"/>
      <c r="BD91" s="10"/>
      <c r="BE91" s="10"/>
      <c r="BF91" s="10"/>
      <c r="BG91" s="10"/>
      <c r="BH91" s="10"/>
      <c r="BI91" s="38"/>
    </row>
    <row r="92" spans="1:61" ht="27" customHeight="1">
      <c r="A92" s="14"/>
      <c r="B92" s="15"/>
      <c r="C92" s="12" t="str">
        <f>K3</f>
        <v>Trainings, Seminars, or Workshops (ONE-TIME)</v>
      </c>
      <c r="D92" s="13">
        <f>COUNTIF(K4:K84, "X")</f>
        <v>32</v>
      </c>
      <c r="E92" s="76">
        <f t="shared" si="5"/>
        <v>0.44444444444444442</v>
      </c>
      <c r="F92" s="11"/>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1"/>
      <c r="AV92" s="11"/>
      <c r="AW92" s="11"/>
      <c r="AX92" s="10"/>
      <c r="AY92" s="10"/>
      <c r="AZ92" s="10"/>
      <c r="BA92" s="10"/>
      <c r="BB92" s="10"/>
      <c r="BC92" s="10"/>
      <c r="BD92" s="10"/>
      <c r="BE92" s="10"/>
      <c r="BF92" s="10"/>
      <c r="BG92" s="10"/>
      <c r="BH92" s="10"/>
      <c r="BI92" s="38"/>
    </row>
    <row r="93" spans="1:61" ht="27" customHeight="1">
      <c r="A93" s="14"/>
      <c r="B93" s="15"/>
      <c r="C93" s="12" t="str">
        <f>L3</f>
        <v>Trainings, Seminars, or Workshops (SERIES)</v>
      </c>
      <c r="D93" s="13">
        <f>COUNTIF(L4:L84, "X")</f>
        <v>20</v>
      </c>
      <c r="E93" s="76">
        <f t="shared" si="5"/>
        <v>0.27777777777777779</v>
      </c>
      <c r="F93" s="11"/>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1"/>
      <c r="AV93" s="11"/>
      <c r="AW93" s="11"/>
      <c r="AX93" s="10"/>
      <c r="AY93" s="10"/>
      <c r="AZ93" s="10"/>
      <c r="BA93" s="10"/>
      <c r="BB93" s="10"/>
      <c r="BC93" s="10"/>
      <c r="BD93" s="10"/>
      <c r="BE93" s="10"/>
      <c r="BF93" s="10"/>
      <c r="BG93" s="10"/>
      <c r="BH93" s="10"/>
      <c r="BI93" s="38"/>
    </row>
    <row r="94" spans="1:61" ht="27" customHeight="1">
      <c r="A94" s="14"/>
      <c r="B94" s="15"/>
      <c r="C94" s="12" t="str">
        <f>M3</f>
        <v xml:space="preserve"> Certificate  Programs</v>
      </c>
      <c r="D94" s="13">
        <f>COUNTIF(M4:M84, "X")</f>
        <v>25</v>
      </c>
      <c r="E94" s="76">
        <f t="shared" si="5"/>
        <v>0.34722222222222221</v>
      </c>
      <c r="F94" s="11"/>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1"/>
      <c r="AV94" s="11"/>
      <c r="AW94" s="11"/>
      <c r="AX94" s="10"/>
      <c r="AY94" s="10"/>
      <c r="AZ94" s="10"/>
      <c r="BA94" s="10"/>
      <c r="BB94" s="10"/>
      <c r="BC94" s="10"/>
      <c r="BD94" s="10"/>
      <c r="BE94" s="10"/>
      <c r="BF94" s="10"/>
      <c r="BG94" s="10"/>
      <c r="BH94" s="10"/>
      <c r="BI94" s="38"/>
    </row>
    <row r="95" spans="1:61" ht="27" customHeight="1">
      <c r="A95" s="14"/>
      <c r="B95" s="15"/>
      <c r="C95" s="12" t="str">
        <f>N3</f>
        <v>Fellowship Program</v>
      </c>
      <c r="D95" s="13">
        <f>COUNTIF(N4:N84, "X")</f>
        <v>5</v>
      </c>
      <c r="E95" s="76">
        <f t="shared" si="5"/>
        <v>6.9444444444444448E-2</v>
      </c>
      <c r="F95" s="11"/>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1"/>
      <c r="AV95" s="11"/>
      <c r="AW95" s="11"/>
      <c r="AX95" s="10"/>
      <c r="AY95" s="10"/>
      <c r="AZ95" s="10"/>
      <c r="BA95" s="10"/>
      <c r="BB95" s="10"/>
      <c r="BC95" s="10"/>
      <c r="BD95" s="10"/>
      <c r="BE95" s="10"/>
      <c r="BF95" s="10"/>
      <c r="BG95" s="10"/>
      <c r="BH95" s="10"/>
      <c r="BI95" s="38"/>
    </row>
    <row r="96" spans="1:61" ht="27" customHeight="1">
      <c r="A96" s="14"/>
      <c r="B96" s="15"/>
      <c r="C96" s="12" t="str">
        <f>O3</f>
        <v>Degree Programs</v>
      </c>
      <c r="D96" s="13">
        <f>COUNTIF(O4:O83, "X")</f>
        <v>13</v>
      </c>
      <c r="E96" s="76">
        <f t="shared" si="5"/>
        <v>0.18055555555555555</v>
      </c>
      <c r="F96" s="11"/>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1"/>
      <c r="AV96" s="11"/>
      <c r="AW96" s="11"/>
      <c r="AX96" s="10"/>
      <c r="AY96" s="10"/>
      <c r="AZ96" s="10"/>
      <c r="BA96" s="10"/>
      <c r="BB96" s="10"/>
      <c r="BC96" s="10"/>
      <c r="BD96" s="10"/>
      <c r="BE96" s="10"/>
      <c r="BF96" s="10"/>
      <c r="BG96" s="10"/>
      <c r="BH96" s="10"/>
      <c r="BI96" s="38"/>
    </row>
    <row r="97" spans="1:61" ht="27" customHeight="1">
      <c r="A97" s="14"/>
      <c r="B97" s="15"/>
      <c r="C97" s="12" t="str">
        <f>P3</f>
        <v>Other</v>
      </c>
      <c r="D97" s="13">
        <f>COUNTIF(P4:P75, "X")</f>
        <v>2</v>
      </c>
      <c r="E97" s="76">
        <f t="shared" si="5"/>
        <v>2.7777777777777776E-2</v>
      </c>
      <c r="F97" s="11"/>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1"/>
      <c r="AV97" s="11"/>
      <c r="AW97" s="11"/>
      <c r="AX97" s="10"/>
      <c r="AY97" s="10"/>
      <c r="AZ97" s="10"/>
      <c r="BA97" s="10"/>
      <c r="BB97" s="10"/>
      <c r="BC97" s="10"/>
      <c r="BD97" s="10"/>
      <c r="BE97" s="10"/>
      <c r="BF97" s="10"/>
      <c r="BG97" s="10"/>
      <c r="BH97" s="10"/>
      <c r="BI97" s="38"/>
    </row>
    <row r="98" spans="1:61" ht="27" customHeight="1">
      <c r="A98" s="14"/>
      <c r="B98" s="15"/>
      <c r="C98" s="13"/>
      <c r="D98" s="13"/>
      <c r="E98" s="14"/>
      <c r="F98" s="11"/>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1"/>
      <c r="AV98" s="11"/>
      <c r="AW98" s="11"/>
      <c r="AX98" s="10"/>
      <c r="AY98" s="10"/>
      <c r="AZ98" s="10"/>
      <c r="BA98" s="10"/>
      <c r="BB98" s="10"/>
      <c r="BC98" s="10"/>
      <c r="BD98" s="10"/>
      <c r="BE98" s="10"/>
      <c r="BF98" s="10"/>
      <c r="BG98" s="10"/>
      <c r="BH98" s="10"/>
      <c r="BI98" s="38"/>
    </row>
    <row r="99" spans="1:61" ht="27" customHeight="1">
      <c r="A99" s="14"/>
      <c r="B99" s="15"/>
      <c r="C99" s="13"/>
      <c r="D99" s="13"/>
      <c r="E99" s="14"/>
      <c r="F99" s="11"/>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1"/>
      <c r="AV99" s="11"/>
      <c r="AW99" s="11"/>
      <c r="AX99" s="10"/>
      <c r="AY99" s="10"/>
      <c r="AZ99" s="10"/>
      <c r="BA99" s="10"/>
      <c r="BB99" s="10"/>
      <c r="BC99" s="10"/>
      <c r="BD99" s="10"/>
      <c r="BE99" s="10"/>
      <c r="BF99" s="10"/>
      <c r="BG99" s="10"/>
      <c r="BH99" s="10"/>
      <c r="BI99" s="38"/>
    </row>
    <row r="100" spans="1:61" ht="27" customHeight="1">
      <c r="A100" s="14"/>
      <c r="B100" s="15"/>
      <c r="C100" s="77" t="s">
        <v>555</v>
      </c>
      <c r="D100" s="13" t="s">
        <v>552</v>
      </c>
      <c r="E100" s="14" t="s">
        <v>556</v>
      </c>
      <c r="F100" s="11"/>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1"/>
      <c r="AV100" s="11"/>
      <c r="AW100" s="11"/>
      <c r="AX100" s="10"/>
      <c r="AY100" s="10"/>
      <c r="AZ100" s="10"/>
      <c r="BA100" s="10"/>
      <c r="BB100" s="10"/>
      <c r="BC100" s="10"/>
      <c r="BD100" s="10"/>
      <c r="BE100" s="10"/>
      <c r="BF100" s="10"/>
      <c r="BG100" s="10"/>
      <c r="BH100" s="10"/>
      <c r="BI100" s="38"/>
    </row>
    <row r="101" spans="1:61" ht="27" customHeight="1">
      <c r="A101" s="14"/>
      <c r="B101" s="15"/>
      <c r="C101" s="12" t="str">
        <f>Q3</f>
        <v>Sustainability 101 (e.g.,  fundamental concepts, common frameworks)</v>
      </c>
      <c r="D101" s="13">
        <f>COUNTIF(Q6:Q75, "X")</f>
        <v>31</v>
      </c>
      <c r="E101" s="76">
        <f>D101/SUM($D$79:$D$84)</f>
        <v>0.43055555555555558</v>
      </c>
      <c r="F101" s="11"/>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1"/>
      <c r="AV101" s="11"/>
      <c r="AW101" s="11"/>
      <c r="AX101" s="10"/>
      <c r="AY101" s="10"/>
      <c r="AZ101" s="10"/>
      <c r="BA101" s="10"/>
      <c r="BB101" s="10"/>
      <c r="BC101" s="10"/>
      <c r="BD101" s="10"/>
      <c r="BE101" s="10"/>
      <c r="BF101" s="10"/>
      <c r="BG101" s="10"/>
      <c r="BH101" s="10"/>
      <c r="BI101" s="38"/>
    </row>
    <row r="102" spans="1:61" ht="27" customHeight="1">
      <c r="A102" s="14"/>
      <c r="B102" s="15"/>
      <c r="C102" s="12" t="str">
        <f>R3</f>
        <v>Public Policy and Administration</v>
      </c>
      <c r="D102" s="13">
        <f>COUNTIF(R3:R75, "X")</f>
        <v>36</v>
      </c>
      <c r="E102" s="76">
        <f t="shared" ref="E102:E117" si="6">D102/SUM($D$79:$D$84)</f>
        <v>0.5</v>
      </c>
      <c r="F102" s="11"/>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1"/>
      <c r="AV102" s="11"/>
      <c r="AW102" s="11"/>
      <c r="AX102" s="10"/>
      <c r="AY102" s="10"/>
      <c r="AZ102" s="10"/>
      <c r="BA102" s="10"/>
      <c r="BB102" s="10"/>
      <c r="BC102" s="10"/>
      <c r="BD102" s="10"/>
      <c r="BE102" s="10"/>
      <c r="BF102" s="10"/>
      <c r="BG102" s="10"/>
      <c r="BH102" s="10"/>
      <c r="BI102" s="38"/>
    </row>
    <row r="103" spans="1:61" ht="27" customHeight="1">
      <c r="A103" s="14"/>
      <c r="B103" s="15"/>
      <c r="C103" s="12" t="str">
        <f>S3</f>
        <v>Public Finance</v>
      </c>
      <c r="D103" s="13">
        <f>COUNTIF(S3:S75, "X")</f>
        <v>15</v>
      </c>
      <c r="E103" s="76">
        <f t="shared" si="6"/>
        <v>0.20833333333333334</v>
      </c>
      <c r="F103" s="11"/>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1"/>
      <c r="AV103" s="11"/>
      <c r="AW103" s="11"/>
      <c r="AX103" s="10"/>
      <c r="AY103" s="10"/>
      <c r="AZ103" s="10"/>
      <c r="BA103" s="10"/>
      <c r="BB103" s="10"/>
      <c r="BC103" s="10"/>
      <c r="BD103" s="10"/>
      <c r="BE103" s="10"/>
      <c r="BF103" s="10"/>
      <c r="BG103" s="10"/>
      <c r="BH103" s="10"/>
      <c r="BI103" s="38"/>
    </row>
    <row r="104" spans="1:61" ht="27" customHeight="1">
      <c r="A104" s="14"/>
      <c r="B104" s="15"/>
      <c r="C104" s="12" t="str">
        <f>T3</f>
        <v>Regulations and Compliance</v>
      </c>
      <c r="D104" s="13">
        <f>COUNTIF(T3:T75, "X")</f>
        <v>23</v>
      </c>
      <c r="E104" s="76">
        <f t="shared" si="6"/>
        <v>0.31944444444444442</v>
      </c>
      <c r="F104" s="11"/>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1"/>
      <c r="AV104" s="11"/>
      <c r="AW104" s="11"/>
      <c r="AX104" s="10"/>
      <c r="AY104" s="10"/>
      <c r="AZ104" s="10"/>
      <c r="BA104" s="10"/>
      <c r="BB104" s="10"/>
      <c r="BC104" s="10"/>
      <c r="BD104" s="10"/>
      <c r="BE104" s="10"/>
      <c r="BF104" s="10"/>
      <c r="BG104" s="10"/>
      <c r="BH104" s="10"/>
      <c r="BI104" s="38"/>
    </row>
    <row r="105" spans="1:61" ht="27" customHeight="1">
      <c r="A105" s="14"/>
      <c r="B105" s="15"/>
      <c r="C105" s="12" t="str">
        <f>U3</f>
        <v>Water</v>
      </c>
      <c r="D105" s="13">
        <f>COUNTIF(U3:U75, "X")</f>
        <v>34</v>
      </c>
      <c r="E105" s="76">
        <f t="shared" si="6"/>
        <v>0.47222222222222221</v>
      </c>
      <c r="F105" s="11"/>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1"/>
      <c r="AV105" s="11"/>
      <c r="AW105" s="11"/>
      <c r="AX105" s="10"/>
      <c r="AY105" s="10"/>
      <c r="AZ105" s="10"/>
      <c r="BA105" s="10"/>
      <c r="BB105" s="10"/>
      <c r="BC105" s="10"/>
      <c r="BD105" s="10"/>
      <c r="BE105" s="10"/>
      <c r="BF105" s="10"/>
      <c r="BG105" s="10"/>
      <c r="BH105" s="10"/>
      <c r="BI105" s="38"/>
    </row>
    <row r="106" spans="1:61" ht="27" customHeight="1">
      <c r="A106" s="14"/>
      <c r="B106" s="15"/>
      <c r="C106" s="12" t="str">
        <f>V3</f>
        <v>Air</v>
      </c>
      <c r="D106" s="13">
        <f>COUNTIF(V3:V75, "X")</f>
        <v>33</v>
      </c>
      <c r="E106" s="76">
        <f t="shared" si="6"/>
        <v>0.45833333333333331</v>
      </c>
      <c r="F106" s="11"/>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1"/>
      <c r="AV106" s="11"/>
      <c r="AW106" s="11"/>
      <c r="AX106" s="10"/>
      <c r="AY106" s="10"/>
      <c r="AZ106" s="10"/>
      <c r="BA106" s="10"/>
      <c r="BB106" s="10"/>
      <c r="BC106" s="10"/>
      <c r="BD106" s="10"/>
      <c r="BE106" s="10"/>
      <c r="BF106" s="10"/>
      <c r="BG106" s="10"/>
      <c r="BH106" s="10"/>
      <c r="BI106" s="38"/>
    </row>
    <row r="107" spans="1:61" ht="27" customHeight="1">
      <c r="A107" s="14"/>
      <c r="B107" s="15"/>
      <c r="C107" s="12" t="str">
        <f>W3</f>
        <v>Energy</v>
      </c>
      <c r="D107" s="13">
        <f>COUNTIF(W3:W75, "X")</f>
        <v>38</v>
      </c>
      <c r="E107" s="76">
        <f t="shared" si="6"/>
        <v>0.52777777777777779</v>
      </c>
      <c r="F107" s="11"/>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1"/>
      <c r="AV107" s="11"/>
      <c r="AW107" s="11"/>
      <c r="AX107" s="10"/>
      <c r="AY107" s="10"/>
      <c r="AZ107" s="10"/>
      <c r="BA107" s="10"/>
      <c r="BB107" s="10"/>
      <c r="BC107" s="10"/>
      <c r="BD107" s="10"/>
      <c r="BE107" s="10"/>
      <c r="BF107" s="10"/>
      <c r="BG107" s="10"/>
      <c r="BH107" s="10"/>
      <c r="BI107" s="38"/>
    </row>
    <row r="108" spans="1:61" ht="27" customHeight="1">
      <c r="A108" s="14"/>
      <c r="B108" s="15"/>
      <c r="C108" s="12" t="str">
        <f>X3</f>
        <v>Recycling &amp; Waste</v>
      </c>
      <c r="D108" s="13">
        <f>COUNTIF(X3:X75, "X")</f>
        <v>30</v>
      </c>
      <c r="E108" s="76">
        <f t="shared" si="6"/>
        <v>0.41666666666666669</v>
      </c>
      <c r="F108" s="11"/>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1"/>
      <c r="AV108" s="11"/>
      <c r="AW108" s="11"/>
      <c r="AX108" s="10"/>
      <c r="AY108" s="10"/>
      <c r="AZ108" s="10"/>
      <c r="BA108" s="10"/>
      <c r="BB108" s="10"/>
      <c r="BC108" s="10"/>
      <c r="BD108" s="10"/>
      <c r="BE108" s="10"/>
      <c r="BF108" s="10"/>
      <c r="BG108" s="10"/>
      <c r="BH108" s="10"/>
      <c r="BI108" s="38"/>
    </row>
    <row r="109" spans="1:61" ht="27" customHeight="1">
      <c r="A109" s="14"/>
      <c r="B109" s="15"/>
      <c r="C109" s="12" t="str">
        <f>Y3</f>
        <v>Urban Design</v>
      </c>
      <c r="D109" s="13">
        <f>COUNTIF(Y3:Y75, "X")</f>
        <v>34</v>
      </c>
      <c r="E109" s="76">
        <f t="shared" si="6"/>
        <v>0.47222222222222221</v>
      </c>
      <c r="F109" s="11"/>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1"/>
      <c r="AV109" s="11"/>
      <c r="AW109" s="11"/>
      <c r="AX109" s="10"/>
      <c r="AY109" s="10"/>
      <c r="AZ109" s="10"/>
      <c r="BA109" s="10"/>
      <c r="BB109" s="10"/>
      <c r="BC109" s="10"/>
      <c r="BD109" s="10"/>
      <c r="BE109" s="10"/>
      <c r="BF109" s="10"/>
      <c r="BG109" s="10"/>
      <c r="BH109" s="10"/>
      <c r="BI109" s="38"/>
    </row>
    <row r="110" spans="1:61" ht="27" customHeight="1">
      <c r="A110" s="14"/>
      <c r="B110" s="15"/>
      <c r="C110" s="12" t="str">
        <f>Z3</f>
        <v>Land Use</v>
      </c>
      <c r="D110" s="13">
        <f>COUNTIF(Z3:Z75, "X")</f>
        <v>26</v>
      </c>
      <c r="E110" s="76">
        <f t="shared" si="6"/>
        <v>0.3611111111111111</v>
      </c>
      <c r="F110" s="11"/>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1"/>
      <c r="AV110" s="11"/>
      <c r="AW110" s="11"/>
      <c r="AX110" s="10"/>
      <c r="AY110" s="10"/>
      <c r="AZ110" s="10"/>
      <c r="BA110" s="10"/>
      <c r="BB110" s="10"/>
      <c r="BC110" s="10"/>
      <c r="BD110" s="10"/>
      <c r="BE110" s="10"/>
      <c r="BF110" s="10"/>
      <c r="BG110" s="10"/>
      <c r="BH110" s="10"/>
      <c r="BI110" s="38"/>
    </row>
    <row r="111" spans="1:61" ht="27" customHeight="1">
      <c r="A111" s="14"/>
      <c r="B111" s="15"/>
      <c r="C111" s="12" t="str">
        <f>AA3</f>
        <v>Transportation</v>
      </c>
      <c r="D111" s="13">
        <f>COUNTIF(AA3:AA75, "X")</f>
        <v>32</v>
      </c>
      <c r="E111" s="76">
        <f t="shared" si="6"/>
        <v>0.44444444444444442</v>
      </c>
      <c r="F111" s="11"/>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1"/>
      <c r="AV111" s="11"/>
      <c r="AW111" s="11"/>
      <c r="AX111" s="10"/>
      <c r="AY111" s="10"/>
      <c r="AZ111" s="10"/>
      <c r="BA111" s="10"/>
      <c r="BB111" s="10"/>
      <c r="BC111" s="10"/>
      <c r="BD111" s="10"/>
      <c r="BE111" s="10"/>
      <c r="BF111" s="10"/>
      <c r="BG111" s="10"/>
      <c r="BH111" s="10"/>
      <c r="BI111" s="38"/>
    </row>
    <row r="112" spans="1:61" ht="27" customHeight="1">
      <c r="A112" s="14"/>
      <c r="B112" s="15"/>
      <c r="C112" s="12" t="str">
        <f>AB3</f>
        <v>Real Estate</v>
      </c>
      <c r="D112" s="13">
        <f>COUNTIF(AB3:AB75, "X")</f>
        <v>20</v>
      </c>
      <c r="E112" s="76">
        <f t="shared" si="6"/>
        <v>0.27777777777777779</v>
      </c>
      <c r="F112" s="11"/>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1"/>
      <c r="AV112" s="11"/>
      <c r="AW112" s="11"/>
      <c r="AX112" s="10"/>
      <c r="AY112" s="10"/>
      <c r="AZ112" s="10"/>
      <c r="BA112" s="10"/>
      <c r="BB112" s="10"/>
      <c r="BC112" s="10"/>
      <c r="BD112" s="10"/>
      <c r="BE112" s="10"/>
      <c r="BF112" s="10"/>
      <c r="BG112" s="10"/>
      <c r="BH112" s="10"/>
      <c r="BI112" s="38"/>
    </row>
    <row r="113" spans="1:61" ht="27" customHeight="1">
      <c r="A113" s="14"/>
      <c r="B113" s="15"/>
      <c r="C113" s="12" t="str">
        <f>AC3</f>
        <v>Community Development</v>
      </c>
      <c r="D113" s="13">
        <f>COUNTIF(AC3:AC75, "X")</f>
        <v>35</v>
      </c>
      <c r="E113" s="76">
        <f t="shared" si="6"/>
        <v>0.4861111111111111</v>
      </c>
      <c r="F113" s="11"/>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1"/>
      <c r="AV113" s="11"/>
      <c r="AW113" s="11"/>
      <c r="AX113" s="10"/>
      <c r="AY113" s="10"/>
      <c r="AZ113" s="10"/>
      <c r="BA113" s="10"/>
      <c r="BB113" s="10"/>
      <c r="BC113" s="10"/>
      <c r="BD113" s="10"/>
      <c r="BE113" s="10"/>
      <c r="BF113" s="10"/>
      <c r="BG113" s="10"/>
      <c r="BH113" s="10"/>
      <c r="BI113" s="38"/>
    </row>
    <row r="114" spans="1:61" ht="24.75">
      <c r="A114" s="14"/>
      <c r="B114" s="15"/>
      <c r="C114" s="12" t="str">
        <f>AD3</f>
        <v>Corporate Sustainability</v>
      </c>
      <c r="D114" s="13">
        <f>COUNTIF(AD3:AD75, "X")</f>
        <v>2</v>
      </c>
      <c r="E114" s="76">
        <f t="shared" si="6"/>
        <v>2.7777777777777776E-2</v>
      </c>
      <c r="F114" s="11"/>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1"/>
      <c r="AV114" s="11"/>
      <c r="AW114" s="11"/>
      <c r="AX114" s="10"/>
      <c r="AY114" s="10"/>
      <c r="AZ114" s="10"/>
      <c r="BA114" s="10"/>
      <c r="BB114" s="10"/>
      <c r="BC114" s="10"/>
      <c r="BD114" s="10"/>
      <c r="BE114" s="10"/>
      <c r="BF114" s="10"/>
      <c r="BG114" s="10"/>
      <c r="BH114" s="10"/>
      <c r="BI114" s="38"/>
    </row>
    <row r="115" spans="1:61" ht="24.75">
      <c r="A115" s="14"/>
      <c r="B115" s="15"/>
      <c r="C115" s="12" t="str">
        <f>AE3</f>
        <v>Public/Private Partnerships</v>
      </c>
      <c r="D115" s="13">
        <f>COUNTIF(AE3:AE75, "X")</f>
        <v>2</v>
      </c>
      <c r="E115" s="76">
        <f t="shared" si="6"/>
        <v>2.7777777777777776E-2</v>
      </c>
      <c r="F115" s="11"/>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1"/>
      <c r="AV115" s="11"/>
      <c r="AW115" s="11"/>
      <c r="AX115" s="10"/>
      <c r="AY115" s="10"/>
      <c r="AZ115" s="10"/>
      <c r="BA115" s="10"/>
      <c r="BB115" s="10"/>
      <c r="BC115" s="10"/>
      <c r="BD115" s="10"/>
      <c r="BE115" s="10"/>
      <c r="BF115" s="10"/>
      <c r="BG115" s="10"/>
      <c r="BH115" s="10"/>
      <c r="BI115" s="38"/>
    </row>
    <row r="116" spans="1:61" ht="27" customHeight="1">
      <c r="A116" s="14"/>
      <c r="B116" s="15"/>
      <c r="C116" s="12" t="str">
        <f>AF3</f>
        <v>Economic Development and Business</v>
      </c>
      <c r="D116" s="13">
        <f>COUNTIF(AF3:AF75, "X")</f>
        <v>35</v>
      </c>
      <c r="E116" s="76">
        <f t="shared" si="6"/>
        <v>0.4861111111111111</v>
      </c>
      <c r="F116" s="11"/>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1"/>
      <c r="AV116" s="11"/>
      <c r="AW116" s="11"/>
      <c r="AX116" s="10"/>
      <c r="AY116" s="10"/>
      <c r="AZ116" s="10"/>
      <c r="BA116" s="10"/>
      <c r="BB116" s="10"/>
      <c r="BC116" s="10"/>
      <c r="BD116" s="10"/>
      <c r="BE116" s="10"/>
      <c r="BF116" s="10"/>
      <c r="BG116" s="10"/>
      <c r="BH116" s="10"/>
      <c r="BI116" s="38"/>
    </row>
    <row r="117" spans="1:61" ht="27" customHeight="1">
      <c r="A117" s="14"/>
      <c r="B117" s="15"/>
      <c r="C117" s="12" t="str">
        <f>AG3</f>
        <v>Other (e.g., biodiversity, natural resources, etc.)</v>
      </c>
      <c r="D117" s="13">
        <f>COUNTIF(AG3:AG75, "X")</f>
        <v>33</v>
      </c>
      <c r="E117" s="76">
        <f t="shared" si="6"/>
        <v>0.45833333333333331</v>
      </c>
      <c r="F117" s="11"/>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1"/>
      <c r="AV117" s="11"/>
      <c r="AW117" s="11"/>
      <c r="AX117" s="10"/>
      <c r="AY117" s="10"/>
      <c r="AZ117" s="10"/>
      <c r="BA117" s="10"/>
      <c r="BB117" s="10"/>
      <c r="BC117" s="10"/>
      <c r="BD117" s="10"/>
      <c r="BE117" s="10"/>
      <c r="BF117" s="10"/>
      <c r="BG117" s="10"/>
      <c r="BH117" s="10"/>
      <c r="BI117" s="38"/>
    </row>
    <row r="118" spans="1:61" ht="27" customHeight="1">
      <c r="A118" s="14"/>
      <c r="B118" s="15"/>
      <c r="C118" s="13"/>
      <c r="D118" s="13"/>
      <c r="E118" s="14"/>
      <c r="F118" s="11"/>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1"/>
      <c r="AV118" s="11"/>
      <c r="AW118" s="11"/>
      <c r="AX118" s="10"/>
      <c r="AY118" s="10"/>
      <c r="AZ118" s="10"/>
      <c r="BA118" s="10"/>
      <c r="BB118" s="10"/>
      <c r="BC118" s="10"/>
      <c r="BD118" s="10"/>
      <c r="BE118" s="10"/>
      <c r="BF118" s="10"/>
      <c r="BG118" s="10"/>
      <c r="BH118" s="10"/>
      <c r="BI118" s="38"/>
    </row>
    <row r="119" spans="1:61" ht="27" customHeight="1">
      <c r="A119" s="14"/>
      <c r="B119" s="15"/>
      <c r="C119" s="13"/>
      <c r="D119" s="13"/>
      <c r="E119" s="14"/>
      <c r="F119" s="11"/>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1"/>
      <c r="AV119" s="11"/>
      <c r="AW119" s="11"/>
      <c r="AX119" s="10"/>
      <c r="AY119" s="10"/>
      <c r="AZ119" s="10"/>
      <c r="BA119" s="10"/>
      <c r="BB119" s="10"/>
      <c r="BC119" s="10"/>
      <c r="BD119" s="10"/>
      <c r="BE119" s="10"/>
      <c r="BF119" s="10"/>
      <c r="BG119" s="10"/>
      <c r="BH119" s="10"/>
      <c r="BI119" s="38"/>
    </row>
    <row r="120" spans="1:61" ht="27" customHeight="1">
      <c r="A120" s="14"/>
      <c r="B120" s="15"/>
      <c r="C120" s="67" t="s">
        <v>568</v>
      </c>
      <c r="D120" s="13" t="s">
        <v>552</v>
      </c>
      <c r="E120" s="13" t="s">
        <v>556</v>
      </c>
      <c r="F120" s="11"/>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1"/>
      <c r="AV120" s="11"/>
      <c r="AW120" s="11"/>
      <c r="AX120" s="10"/>
      <c r="AY120" s="10"/>
      <c r="AZ120" s="10"/>
      <c r="BA120" s="10"/>
      <c r="BB120" s="10"/>
      <c r="BC120" s="10"/>
      <c r="BD120" s="10"/>
      <c r="BE120" s="10"/>
      <c r="BF120" s="10"/>
      <c r="BG120" s="10"/>
      <c r="BH120" s="10"/>
      <c r="BI120" s="38"/>
    </row>
    <row r="121" spans="1:61" ht="36.75">
      <c r="A121" s="14"/>
      <c r="B121" s="15"/>
      <c r="C121" s="12" t="str">
        <f>AH3</f>
        <v>Project Design and Management</v>
      </c>
      <c r="D121" s="13">
        <f>COUNTIF(AH3:AH75, "X")</f>
        <v>33</v>
      </c>
      <c r="E121" s="76">
        <f>D121/SUM($D$79:$D$84)</f>
        <v>0.45833333333333331</v>
      </c>
      <c r="F121" s="12"/>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1"/>
      <c r="AV121" s="11"/>
      <c r="AW121" s="11"/>
      <c r="AX121" s="10"/>
      <c r="AY121" s="10"/>
      <c r="AZ121" s="10"/>
      <c r="BA121" s="10"/>
      <c r="BB121" s="10"/>
      <c r="BC121" s="10"/>
      <c r="BD121" s="10"/>
      <c r="BE121" s="10"/>
      <c r="BF121" s="10"/>
      <c r="BG121" s="10"/>
      <c r="BH121" s="10"/>
      <c r="BI121" s="38"/>
    </row>
    <row r="122" spans="1:61" ht="48.75">
      <c r="A122" s="14"/>
      <c r="B122" s="15"/>
      <c r="C122" s="12" t="str">
        <f>AI3</f>
        <v>Organizational Development Expertise</v>
      </c>
      <c r="D122" s="13">
        <f>COUNTIF(AI3:AI75, "X")</f>
        <v>23</v>
      </c>
      <c r="E122" s="76">
        <f t="shared" ref="E122:E133" si="7">D122/SUM($D$79:$D$84)</f>
        <v>0.31944444444444442</v>
      </c>
      <c r="F122" s="11"/>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1"/>
      <c r="AV122" s="11"/>
      <c r="AW122" s="11"/>
      <c r="AX122" s="10"/>
      <c r="AY122" s="10"/>
      <c r="AZ122" s="10"/>
      <c r="BA122" s="10"/>
      <c r="BB122" s="10"/>
      <c r="BC122" s="10"/>
      <c r="BD122" s="10"/>
      <c r="BE122" s="10"/>
      <c r="BF122" s="10"/>
      <c r="BG122" s="10"/>
      <c r="BH122" s="10"/>
      <c r="BI122" s="38"/>
    </row>
    <row r="123" spans="1:61" ht="60.75">
      <c r="A123" s="14"/>
      <c r="B123" s="15"/>
      <c r="C123" s="12" t="str">
        <f>AJ3</f>
        <v>Strategic Planning, Budgeting, and Financial Analysis</v>
      </c>
      <c r="D123" s="13">
        <f>COUNTIF(AJ3:AJ75, "X")</f>
        <v>28</v>
      </c>
      <c r="E123" s="76">
        <f t="shared" si="7"/>
        <v>0.3888888888888889</v>
      </c>
      <c r="F123" s="11"/>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1"/>
      <c r="AV123" s="11"/>
      <c r="AW123" s="11"/>
      <c r="AX123" s="10"/>
      <c r="AY123" s="10"/>
      <c r="AZ123" s="10"/>
      <c r="BA123" s="10"/>
      <c r="BB123" s="10"/>
      <c r="BC123" s="10"/>
      <c r="BD123" s="10"/>
      <c r="BE123" s="10"/>
      <c r="BF123" s="10"/>
      <c r="BG123" s="10"/>
      <c r="BH123" s="10"/>
      <c r="BI123" s="38"/>
    </row>
    <row r="124" spans="1:61" ht="48.75">
      <c r="A124" s="14"/>
      <c r="B124" s="15"/>
      <c r="C124" s="12" t="str">
        <f>AK3</f>
        <v>Leadership, Facilitation, and General Management</v>
      </c>
      <c r="D124" s="13">
        <f>COUNTIF(AK3:AK75, "X")</f>
        <v>31</v>
      </c>
      <c r="E124" s="76">
        <f t="shared" si="7"/>
        <v>0.43055555555555558</v>
      </c>
      <c r="F124" s="11"/>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1"/>
      <c r="AV124" s="11"/>
      <c r="AW124" s="11"/>
      <c r="AX124" s="10"/>
      <c r="AY124" s="10"/>
      <c r="AZ124" s="10"/>
      <c r="BA124" s="10"/>
      <c r="BB124" s="10"/>
      <c r="BC124" s="10"/>
      <c r="BD124" s="10"/>
      <c r="BE124" s="10"/>
      <c r="BF124" s="10"/>
      <c r="BG124" s="10"/>
      <c r="BH124" s="10"/>
      <c r="BI124" s="38"/>
    </row>
    <row r="125" spans="1:61" ht="60.75">
      <c r="A125" s="14"/>
      <c r="B125" s="15"/>
      <c r="C125" s="12" t="str">
        <f>AL3</f>
        <v>Change Management and Social Behavior Change</v>
      </c>
      <c r="D125" s="13">
        <f>COUNTIF(AL3:AL75, "X")</f>
        <v>26</v>
      </c>
      <c r="E125" s="76">
        <f t="shared" si="7"/>
        <v>0.3611111111111111</v>
      </c>
      <c r="F125" s="11"/>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1"/>
      <c r="AV125" s="11"/>
      <c r="AW125" s="11"/>
      <c r="AX125" s="10"/>
      <c r="AY125" s="10"/>
      <c r="AZ125" s="10"/>
      <c r="BA125" s="10"/>
      <c r="BB125" s="10"/>
      <c r="BC125" s="10"/>
      <c r="BD125" s="10"/>
      <c r="BE125" s="10"/>
      <c r="BF125" s="10"/>
      <c r="BG125" s="10"/>
      <c r="BH125" s="10"/>
      <c r="BI125" s="38"/>
    </row>
    <row r="126" spans="1:61" ht="60.75">
      <c r="A126" s="14"/>
      <c r="B126" s="15"/>
      <c r="C126" s="12" t="str">
        <f>AM3</f>
        <v>Performance Measurement, Analysis, and Management</v>
      </c>
      <c r="D126" s="13">
        <f>COUNTIF(AM3:AM75, "X")</f>
        <v>31</v>
      </c>
      <c r="E126" s="76">
        <f t="shared" si="7"/>
        <v>0.43055555555555558</v>
      </c>
      <c r="F126" s="11"/>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1"/>
      <c r="AV126" s="11"/>
      <c r="AW126" s="11"/>
      <c r="AX126" s="10"/>
      <c r="AY126" s="10"/>
      <c r="AZ126" s="10"/>
      <c r="BA126" s="10"/>
      <c r="BB126" s="10"/>
      <c r="BC126" s="10"/>
      <c r="BD126" s="10"/>
      <c r="BE126" s="10"/>
      <c r="BF126" s="10"/>
      <c r="BG126" s="10"/>
      <c r="BH126" s="10"/>
      <c r="BI126" s="38"/>
    </row>
    <row r="127" spans="1:61" ht="36.75">
      <c r="A127" s="14"/>
      <c r="B127" s="15"/>
      <c r="C127" s="12" t="str">
        <f>AN3</f>
        <v>Fundraising and Grant-Writing</v>
      </c>
      <c r="D127" s="13">
        <f>COUNTIF(AN3:AN75, "X")</f>
        <v>17</v>
      </c>
      <c r="E127" s="76">
        <f t="shared" si="7"/>
        <v>0.2361111111111111</v>
      </c>
      <c r="F127" s="11"/>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1"/>
      <c r="AV127" s="11"/>
      <c r="AW127" s="11"/>
      <c r="AX127" s="10"/>
      <c r="AY127" s="10"/>
      <c r="AZ127" s="10"/>
      <c r="BA127" s="10"/>
      <c r="BB127" s="10"/>
      <c r="BC127" s="10"/>
      <c r="BD127" s="10"/>
      <c r="BE127" s="10"/>
      <c r="BF127" s="10"/>
      <c r="BG127" s="10"/>
      <c r="BH127" s="10"/>
      <c r="BI127" s="38"/>
    </row>
    <row r="128" spans="1:61" ht="36.75">
      <c r="A128" s="14"/>
      <c r="B128" s="15"/>
      <c r="C128" s="12" t="str">
        <f>AO3</f>
        <v>Analysis and Development of Policy</v>
      </c>
      <c r="D128" s="13">
        <f>COUNTIF(AO3:AO75, "X")</f>
        <v>29</v>
      </c>
      <c r="E128" s="76">
        <f t="shared" si="7"/>
        <v>0.40277777777777779</v>
      </c>
      <c r="F128" s="11"/>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1"/>
      <c r="AV128" s="11"/>
      <c r="AW128" s="11"/>
      <c r="AX128" s="10"/>
      <c r="AY128" s="10"/>
      <c r="AZ128" s="10"/>
      <c r="BA128" s="10"/>
      <c r="BB128" s="10"/>
      <c r="BC128" s="10"/>
      <c r="BD128" s="10"/>
      <c r="BE128" s="10"/>
      <c r="BF128" s="10"/>
      <c r="BG128" s="10"/>
      <c r="BH128" s="10"/>
      <c r="BI128" s="38"/>
    </row>
    <row r="129" spans="1:61" ht="24.75">
      <c r="A129" s="14"/>
      <c r="B129" s="15"/>
      <c r="C129" s="12" t="str">
        <f>AP3</f>
        <v>Technology Literacy</v>
      </c>
      <c r="D129" s="13">
        <f>COUNTIF(AP3:AP75, "X")</f>
        <v>21</v>
      </c>
      <c r="E129" s="76">
        <f t="shared" si="7"/>
        <v>0.29166666666666669</v>
      </c>
      <c r="F129" s="11"/>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1"/>
      <c r="AV129" s="11"/>
      <c r="AW129" s="11"/>
      <c r="AX129" s="10"/>
      <c r="AY129" s="10"/>
      <c r="AZ129" s="10"/>
      <c r="BA129" s="10"/>
      <c r="BB129" s="10"/>
      <c r="BC129" s="10"/>
      <c r="BD129" s="10"/>
      <c r="BE129" s="10"/>
      <c r="BF129" s="10"/>
      <c r="BG129" s="10"/>
      <c r="BH129" s="10"/>
      <c r="BI129" s="38"/>
    </row>
    <row r="130" spans="1:61" ht="60.75">
      <c r="A130" s="14"/>
      <c r="B130" s="15"/>
      <c r="C130" s="12" t="str">
        <f>AQ3</f>
        <v xml:space="preserve"> Analysis of  Large-scale Systems (e.g., markets, communities)</v>
      </c>
      <c r="D130" s="13">
        <f>COUNTIF(AQ3:AQ75, "X")</f>
        <v>22</v>
      </c>
      <c r="E130" s="76">
        <f t="shared" si="7"/>
        <v>0.30555555555555558</v>
      </c>
      <c r="F130" s="11"/>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1"/>
      <c r="AV130" s="11"/>
      <c r="AW130" s="11"/>
      <c r="AX130" s="10"/>
      <c r="AY130" s="10"/>
      <c r="AZ130" s="10"/>
      <c r="BA130" s="10"/>
      <c r="BB130" s="10"/>
      <c r="BC130" s="10"/>
      <c r="BD130" s="10"/>
      <c r="BE130" s="10"/>
      <c r="BF130" s="10"/>
      <c r="BG130" s="10"/>
      <c r="BH130" s="10"/>
      <c r="BI130" s="38"/>
    </row>
    <row r="131" spans="1:61" ht="48.75">
      <c r="A131" s="14"/>
      <c r="B131" s="15"/>
      <c r="C131" s="12" t="str">
        <f>AR3</f>
        <v>General Communication and Public Relations</v>
      </c>
      <c r="D131" s="13">
        <f>COUNTIF(AR3:AR75, "X")</f>
        <v>27</v>
      </c>
      <c r="E131" s="76">
        <f t="shared" si="7"/>
        <v>0.375</v>
      </c>
      <c r="F131" s="11"/>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1"/>
      <c r="AV131" s="11"/>
      <c r="AW131" s="11"/>
      <c r="AX131" s="10"/>
      <c r="AY131" s="10"/>
      <c r="AZ131" s="10"/>
      <c r="BA131" s="10"/>
      <c r="BB131" s="10"/>
      <c r="BC131" s="10"/>
      <c r="BD131" s="10"/>
      <c r="BE131" s="10"/>
      <c r="BF131" s="10"/>
      <c r="BG131" s="10"/>
      <c r="BH131" s="10"/>
      <c r="BI131" s="38"/>
    </row>
    <row r="132" spans="1:61" ht="24.75">
      <c r="A132" s="14"/>
      <c r="B132" s="15"/>
      <c r="C132" s="12" t="str">
        <f>AS3</f>
        <v>Public/Private Parnership</v>
      </c>
      <c r="D132" s="13">
        <f>COUNTIF(AS3:AS75, "X")</f>
        <v>16</v>
      </c>
      <c r="E132" s="76">
        <f t="shared" si="7"/>
        <v>0.22222222222222221</v>
      </c>
      <c r="F132" s="11"/>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1"/>
      <c r="AV132" s="11"/>
      <c r="AW132" s="11"/>
      <c r="AX132" s="10"/>
      <c r="AY132" s="10"/>
      <c r="AZ132" s="10"/>
      <c r="BA132" s="10"/>
      <c r="BB132" s="10"/>
      <c r="BC132" s="10"/>
      <c r="BD132" s="10"/>
      <c r="BE132" s="10"/>
      <c r="BF132" s="10"/>
      <c r="BG132" s="10"/>
      <c r="BH132" s="10"/>
      <c r="BI132" s="38"/>
    </row>
    <row r="133" spans="1:61" ht="36.75">
      <c r="A133" s="14"/>
      <c r="B133" s="15"/>
      <c r="C133" s="12" t="str">
        <f>AT3</f>
        <v>Other (e.g., mentorship, negotiation)</v>
      </c>
      <c r="D133" s="13">
        <f>COUNTIF(AT3:AT75, "X")</f>
        <v>17</v>
      </c>
      <c r="E133" s="76">
        <f t="shared" si="7"/>
        <v>0.2361111111111111</v>
      </c>
      <c r="F133" s="11"/>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1"/>
      <c r="AV133" s="11"/>
      <c r="AW133" s="11"/>
      <c r="AX133" s="10"/>
      <c r="AY133" s="10"/>
      <c r="AZ133" s="10"/>
      <c r="BA133" s="10"/>
      <c r="BB133" s="10"/>
      <c r="BC133" s="10"/>
      <c r="BD133" s="10"/>
      <c r="BE133" s="10"/>
      <c r="BF133" s="10"/>
      <c r="BG133" s="10"/>
      <c r="BH133" s="10"/>
      <c r="BI133" s="38"/>
    </row>
    <row r="134" spans="1:61" ht="27" customHeight="1">
      <c r="A134" s="14"/>
      <c r="B134" s="15"/>
      <c r="C134" s="13"/>
      <c r="D134" s="13"/>
      <c r="E134" s="14"/>
      <c r="F134" s="11"/>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1"/>
      <c r="AV134" s="11"/>
      <c r="AW134" s="11"/>
      <c r="AX134" s="10"/>
      <c r="AY134" s="10"/>
      <c r="AZ134" s="10"/>
      <c r="BA134" s="10"/>
      <c r="BB134" s="10"/>
      <c r="BC134" s="10"/>
      <c r="BD134" s="10"/>
      <c r="BE134" s="10"/>
      <c r="BF134" s="10"/>
      <c r="BG134" s="10"/>
      <c r="BH134" s="10"/>
      <c r="BI134" s="38"/>
    </row>
    <row r="135" spans="1:61" ht="27" customHeight="1">
      <c r="A135" s="14"/>
      <c r="B135" s="15"/>
      <c r="C135" s="67" t="s">
        <v>557</v>
      </c>
      <c r="D135" s="13"/>
      <c r="E135" s="14"/>
      <c r="F135" s="11"/>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1"/>
      <c r="AV135" s="11"/>
      <c r="AW135" s="11"/>
      <c r="AX135" s="10"/>
      <c r="AY135" s="10"/>
      <c r="AZ135" s="10"/>
      <c r="BA135" s="10"/>
      <c r="BB135" s="10"/>
      <c r="BC135" s="10"/>
      <c r="BD135" s="10"/>
      <c r="BE135" s="10"/>
      <c r="BF135" s="10"/>
      <c r="BG135" s="10"/>
      <c r="BH135" s="10"/>
      <c r="BI135" s="38"/>
    </row>
    <row r="136" spans="1:61" ht="27" customHeight="1">
      <c r="A136" s="14"/>
      <c r="B136" s="80" t="s">
        <v>526</v>
      </c>
      <c r="C136" s="13" t="s">
        <v>558</v>
      </c>
      <c r="D136" s="14">
        <f t="shared" ref="D136:D152" si="8">COUNTIF($F$4:$F$75, C136)</f>
        <v>1</v>
      </c>
      <c r="E136" s="79">
        <f>D136/SUM(D136:D137)</f>
        <v>0.2</v>
      </c>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1"/>
      <c r="AV136" s="11"/>
      <c r="AW136" s="11"/>
      <c r="AX136" s="10"/>
      <c r="AY136" s="10"/>
      <c r="AZ136" s="10"/>
      <c r="BA136" s="10"/>
      <c r="BB136" s="10"/>
      <c r="BC136" s="10"/>
      <c r="BD136" s="10"/>
      <c r="BE136" s="10"/>
      <c r="BF136" s="10"/>
      <c r="BG136" s="10"/>
      <c r="BH136" s="10"/>
      <c r="BI136" s="38"/>
    </row>
    <row r="137" spans="1:61" ht="27" customHeight="1">
      <c r="A137" s="14"/>
      <c r="B137" s="15"/>
      <c r="C137" s="13" t="s">
        <v>386</v>
      </c>
      <c r="D137" s="14">
        <f t="shared" si="8"/>
        <v>4</v>
      </c>
      <c r="E137" s="79">
        <f>D137/SUM(D136:D137)</f>
        <v>0.8</v>
      </c>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1"/>
      <c r="AV137" s="11"/>
      <c r="AW137" s="11"/>
      <c r="AX137" s="10"/>
      <c r="AY137" s="10"/>
      <c r="AZ137" s="10"/>
      <c r="BA137" s="10"/>
      <c r="BB137" s="10"/>
      <c r="BC137" s="10"/>
      <c r="BD137" s="10"/>
      <c r="BE137" s="10"/>
      <c r="BF137" s="10"/>
      <c r="BG137" s="10"/>
      <c r="BH137" s="10"/>
      <c r="BI137" s="38"/>
    </row>
    <row r="138" spans="1:61" ht="27" customHeight="1">
      <c r="A138" s="14"/>
      <c r="B138" s="80" t="s">
        <v>14</v>
      </c>
      <c r="C138" s="13" t="s">
        <v>559</v>
      </c>
      <c r="D138" s="14">
        <f t="shared" si="8"/>
        <v>0</v>
      </c>
      <c r="E138" s="79">
        <f>D138/SUM($D$138:$D$142)</f>
        <v>0</v>
      </c>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1"/>
      <c r="AV138" s="11"/>
      <c r="AW138" s="11"/>
      <c r="AX138" s="10"/>
      <c r="AY138" s="10"/>
      <c r="AZ138" s="10"/>
      <c r="BA138" s="10"/>
      <c r="BB138" s="10"/>
      <c r="BC138" s="10"/>
      <c r="BD138" s="10"/>
      <c r="BE138" s="10"/>
      <c r="BF138" s="10"/>
      <c r="BG138" s="10"/>
      <c r="BH138" s="10"/>
      <c r="BI138" s="38"/>
    </row>
    <row r="139" spans="1:61" ht="27" customHeight="1">
      <c r="A139" s="14"/>
      <c r="B139" s="15"/>
      <c r="C139" s="13" t="s">
        <v>560</v>
      </c>
      <c r="D139" s="14">
        <f t="shared" si="8"/>
        <v>16</v>
      </c>
      <c r="E139" s="79">
        <f>D139/SUM($D$138:$D$142)</f>
        <v>0.42105263157894735</v>
      </c>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1"/>
      <c r="AV139" s="11"/>
      <c r="AW139" s="11"/>
      <c r="AX139" s="10"/>
      <c r="AY139" s="10"/>
      <c r="AZ139" s="10"/>
      <c r="BA139" s="10"/>
      <c r="BB139" s="10"/>
      <c r="BC139" s="10"/>
      <c r="BD139" s="10"/>
      <c r="BE139" s="10"/>
      <c r="BF139" s="10"/>
      <c r="BG139" s="10"/>
      <c r="BH139" s="10"/>
      <c r="BI139" s="38"/>
    </row>
    <row r="140" spans="1:61" ht="27" customHeight="1">
      <c r="A140" s="14"/>
      <c r="B140" s="15"/>
      <c r="C140" s="13" t="s">
        <v>561</v>
      </c>
      <c r="D140" s="14">
        <f t="shared" si="8"/>
        <v>8</v>
      </c>
      <c r="E140" s="79">
        <f>D140/SUM($D$138:$D$142)</f>
        <v>0.21052631578947367</v>
      </c>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1"/>
      <c r="AV140" s="11"/>
      <c r="AW140" s="11"/>
      <c r="AX140" s="10"/>
      <c r="AY140" s="10"/>
      <c r="AZ140" s="10"/>
      <c r="BA140" s="10"/>
      <c r="BB140" s="10"/>
      <c r="BC140" s="10"/>
      <c r="BD140" s="10"/>
      <c r="BE140" s="10"/>
      <c r="BF140" s="10"/>
      <c r="BG140" s="10"/>
      <c r="BH140" s="10"/>
      <c r="BI140" s="38"/>
    </row>
    <row r="141" spans="1:61" ht="27" customHeight="1">
      <c r="A141" s="14"/>
      <c r="B141" s="15"/>
      <c r="C141" s="13" t="s">
        <v>562</v>
      </c>
      <c r="D141" s="14">
        <f t="shared" si="8"/>
        <v>12</v>
      </c>
      <c r="E141" s="79">
        <f>D141/SUM($D$138:$D$142)</f>
        <v>0.31578947368421051</v>
      </c>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1"/>
      <c r="AV141" s="11"/>
      <c r="AW141" s="11"/>
      <c r="AX141" s="10"/>
      <c r="AY141" s="10"/>
      <c r="AZ141" s="10"/>
      <c r="BA141" s="10"/>
      <c r="BB141" s="10"/>
      <c r="BC141" s="10"/>
      <c r="BD141" s="10"/>
      <c r="BE141" s="10"/>
      <c r="BF141" s="10"/>
      <c r="BG141" s="10"/>
      <c r="BH141" s="10"/>
      <c r="BI141" s="38"/>
    </row>
    <row r="142" spans="1:61" ht="27" customHeight="1">
      <c r="A142" s="14"/>
      <c r="B142" s="15"/>
      <c r="C142" s="13" t="s">
        <v>549</v>
      </c>
      <c r="D142" s="14">
        <f t="shared" si="8"/>
        <v>2</v>
      </c>
      <c r="E142" s="79">
        <f>D142/SUM($D$138:$D$142)</f>
        <v>5.2631578947368418E-2</v>
      </c>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1"/>
      <c r="AV142" s="11"/>
      <c r="AW142" s="11"/>
      <c r="AX142" s="10"/>
      <c r="AY142" s="10"/>
      <c r="AZ142" s="10"/>
      <c r="BA142" s="10"/>
      <c r="BB142" s="10"/>
      <c r="BC142" s="10"/>
      <c r="BD142" s="10"/>
      <c r="BE142" s="10"/>
      <c r="BF142" s="10"/>
      <c r="BG142" s="10"/>
      <c r="BH142" s="10"/>
      <c r="BI142" s="38"/>
    </row>
    <row r="143" spans="1:61" ht="27" customHeight="1">
      <c r="A143" s="14"/>
      <c r="B143" s="80" t="s">
        <v>86</v>
      </c>
      <c r="C143" s="13" t="s">
        <v>87</v>
      </c>
      <c r="D143" s="14">
        <f t="shared" si="8"/>
        <v>21</v>
      </c>
      <c r="E143" s="79">
        <f>D143/SUM($D$143:$D$146)</f>
        <v>0.84</v>
      </c>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1"/>
      <c r="AV143" s="11"/>
      <c r="AW143" s="11"/>
      <c r="AX143" s="10"/>
      <c r="AY143" s="10"/>
      <c r="AZ143" s="10"/>
      <c r="BA143" s="10"/>
      <c r="BB143" s="10"/>
      <c r="BC143" s="10"/>
      <c r="BD143" s="10"/>
      <c r="BE143" s="10"/>
      <c r="BF143" s="10"/>
      <c r="BG143" s="10"/>
      <c r="BH143" s="10"/>
      <c r="BI143" s="38"/>
    </row>
    <row r="144" spans="1:61" ht="27" customHeight="1">
      <c r="A144" s="14"/>
      <c r="B144" s="15"/>
      <c r="C144" s="13" t="s">
        <v>165</v>
      </c>
      <c r="D144" s="14">
        <f t="shared" si="8"/>
        <v>4</v>
      </c>
      <c r="E144" s="79">
        <f>D144/SUM($D$143:$D$146)</f>
        <v>0.16</v>
      </c>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1"/>
      <c r="AV144" s="11"/>
      <c r="AW144" s="11"/>
      <c r="AX144" s="10"/>
      <c r="AY144" s="10"/>
      <c r="AZ144" s="10"/>
      <c r="BA144" s="10"/>
      <c r="BB144" s="10"/>
      <c r="BC144" s="10"/>
      <c r="BD144" s="10"/>
      <c r="BE144" s="10"/>
      <c r="BF144" s="10"/>
      <c r="BG144" s="10"/>
      <c r="BH144" s="10"/>
      <c r="BI144" s="38"/>
    </row>
    <row r="145" spans="1:61" ht="27" customHeight="1">
      <c r="A145" s="14"/>
      <c r="B145" s="15"/>
      <c r="C145" s="13" t="s">
        <v>563</v>
      </c>
      <c r="D145" s="14">
        <f t="shared" si="8"/>
        <v>0</v>
      </c>
      <c r="E145" s="79">
        <f>D145/SUM($D$143:$D$146)</f>
        <v>0</v>
      </c>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1"/>
      <c r="AV145" s="11"/>
      <c r="AW145" s="11"/>
      <c r="AX145" s="10"/>
      <c r="AY145" s="10"/>
      <c r="AZ145" s="10"/>
      <c r="BA145" s="10"/>
      <c r="BB145" s="10"/>
      <c r="BC145" s="10"/>
      <c r="BD145" s="10"/>
      <c r="BE145" s="10"/>
      <c r="BF145" s="10"/>
      <c r="BG145" s="10"/>
      <c r="BH145" s="10"/>
      <c r="BI145" s="38"/>
    </row>
    <row r="146" spans="1:61" ht="27" customHeight="1">
      <c r="A146" s="14"/>
      <c r="B146" s="15"/>
      <c r="C146" s="13" t="s">
        <v>564</v>
      </c>
      <c r="D146" s="14">
        <f t="shared" si="8"/>
        <v>0</v>
      </c>
      <c r="E146" s="79">
        <f>D146/SUM($D$143:$D$146)</f>
        <v>0</v>
      </c>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1"/>
      <c r="AV146" s="11"/>
      <c r="AW146" s="11"/>
      <c r="AX146" s="10"/>
      <c r="AY146" s="10"/>
      <c r="AZ146" s="10"/>
      <c r="BA146" s="10"/>
      <c r="BB146" s="10"/>
      <c r="BC146" s="10"/>
      <c r="BD146" s="10"/>
      <c r="BE146" s="10"/>
      <c r="BF146" s="10"/>
      <c r="BG146" s="10"/>
      <c r="BH146" s="10"/>
      <c r="BI146" s="38"/>
    </row>
    <row r="147" spans="1:61" ht="27" customHeight="1">
      <c r="A147" s="14"/>
      <c r="B147" s="80" t="s">
        <v>462</v>
      </c>
      <c r="C147" s="13" t="s">
        <v>565</v>
      </c>
      <c r="D147" s="14">
        <f t="shared" si="8"/>
        <v>2</v>
      </c>
      <c r="E147" s="79">
        <v>1</v>
      </c>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1"/>
      <c r="AV147" s="11"/>
      <c r="AW147" s="11"/>
      <c r="AX147" s="10"/>
      <c r="AY147" s="10"/>
      <c r="AZ147" s="10"/>
      <c r="BA147" s="10"/>
      <c r="BB147" s="10"/>
      <c r="BC147" s="10"/>
      <c r="BD147" s="10"/>
      <c r="BE147" s="10"/>
      <c r="BF147" s="10"/>
      <c r="BG147" s="10"/>
      <c r="BH147" s="10"/>
      <c r="BI147" s="38"/>
    </row>
    <row r="148" spans="1:61" ht="27" customHeight="1">
      <c r="A148" s="14"/>
      <c r="B148" s="15"/>
      <c r="C148" s="13" t="s">
        <v>3</v>
      </c>
      <c r="D148" s="14">
        <f t="shared" si="8"/>
        <v>0</v>
      </c>
      <c r="E148" s="79">
        <f>D148/SUM($D$79:$D$84)</f>
        <v>0</v>
      </c>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1"/>
      <c r="AV148" s="11"/>
      <c r="AW148" s="11"/>
      <c r="AX148" s="10"/>
      <c r="AY148" s="10"/>
      <c r="AZ148" s="10"/>
      <c r="BA148" s="10"/>
      <c r="BB148" s="10"/>
      <c r="BC148" s="10"/>
      <c r="BD148" s="10"/>
      <c r="BE148" s="10"/>
      <c r="BF148" s="10"/>
      <c r="BG148" s="10"/>
      <c r="BH148" s="10"/>
      <c r="BI148" s="38"/>
    </row>
    <row r="149" spans="1:61" ht="27" customHeight="1">
      <c r="A149" s="14"/>
      <c r="B149" s="15"/>
      <c r="C149" s="13" t="s">
        <v>566</v>
      </c>
      <c r="D149" s="14">
        <f t="shared" si="8"/>
        <v>0</v>
      </c>
      <c r="E149" s="79">
        <f>D149/SUM($D$79:$D$84)</f>
        <v>0</v>
      </c>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1"/>
      <c r="AV149" s="11"/>
      <c r="AW149" s="11"/>
      <c r="AX149" s="10"/>
      <c r="AY149" s="10"/>
      <c r="AZ149" s="10"/>
      <c r="BA149" s="10"/>
      <c r="BB149" s="10"/>
      <c r="BC149" s="10"/>
      <c r="BD149" s="10"/>
      <c r="BE149" s="10"/>
      <c r="BF149" s="10"/>
      <c r="BG149" s="10"/>
      <c r="BH149" s="10"/>
      <c r="BI149" s="38"/>
    </row>
    <row r="150" spans="1:61" ht="27" customHeight="1">
      <c r="A150" s="14"/>
      <c r="B150" s="15"/>
      <c r="C150" s="13" t="s">
        <v>2</v>
      </c>
      <c r="D150" s="14">
        <f t="shared" si="8"/>
        <v>0</v>
      </c>
      <c r="E150" s="79">
        <f>D150/SUM($D$79:$D$84)</f>
        <v>0</v>
      </c>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1"/>
      <c r="AV150" s="11"/>
      <c r="AW150" s="11"/>
      <c r="AX150" s="10"/>
      <c r="AY150" s="10"/>
      <c r="AZ150" s="10"/>
      <c r="BA150" s="10"/>
      <c r="BB150" s="10"/>
      <c r="BC150" s="10"/>
      <c r="BD150" s="10"/>
      <c r="BE150" s="10"/>
      <c r="BF150" s="10"/>
      <c r="BG150" s="10"/>
      <c r="BH150" s="10"/>
      <c r="BI150" s="38"/>
    </row>
    <row r="151" spans="1:61" ht="27" customHeight="1">
      <c r="A151" s="14"/>
      <c r="B151" s="15"/>
      <c r="C151" s="13" t="s">
        <v>567</v>
      </c>
      <c r="D151" s="14">
        <f t="shared" si="8"/>
        <v>0</v>
      </c>
      <c r="E151" s="79">
        <f>D151/SUM($D$79:$D$84)</f>
        <v>0</v>
      </c>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1"/>
      <c r="AV151" s="11"/>
      <c r="AW151" s="11"/>
      <c r="AX151" s="10"/>
      <c r="AY151" s="10"/>
      <c r="AZ151" s="10"/>
      <c r="BA151" s="10"/>
      <c r="BB151" s="10"/>
      <c r="BC151" s="10"/>
      <c r="BD151" s="10"/>
      <c r="BE151" s="10"/>
      <c r="BF151" s="10"/>
      <c r="BG151" s="10"/>
      <c r="BH151" s="10"/>
      <c r="BI151" s="38"/>
    </row>
    <row r="152" spans="1:61" ht="27" customHeight="1">
      <c r="A152" s="14"/>
      <c r="B152" s="80" t="s">
        <v>569</v>
      </c>
      <c r="C152" s="15" t="s">
        <v>519</v>
      </c>
      <c r="D152" s="14">
        <f t="shared" si="8"/>
        <v>1</v>
      </c>
      <c r="E152" s="79">
        <v>1</v>
      </c>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1"/>
      <c r="AV152" s="11"/>
      <c r="AW152" s="11"/>
      <c r="AX152" s="10"/>
      <c r="AY152" s="10"/>
      <c r="AZ152" s="10"/>
      <c r="BA152" s="10"/>
      <c r="BB152" s="10"/>
      <c r="BC152" s="10"/>
      <c r="BD152" s="10"/>
      <c r="BE152" s="10"/>
      <c r="BF152" s="10"/>
      <c r="BG152" s="10"/>
      <c r="BH152" s="10"/>
      <c r="BI152" s="38"/>
    </row>
    <row r="153" spans="1:61" ht="27" customHeight="1">
      <c r="A153" s="14"/>
      <c r="B153" s="15"/>
      <c r="C153" s="13"/>
      <c r="D153" s="14"/>
      <c r="E153" s="11"/>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1"/>
      <c r="AV153" s="11"/>
      <c r="AW153" s="11"/>
      <c r="AX153" s="10"/>
      <c r="AY153" s="10"/>
      <c r="AZ153" s="10"/>
      <c r="BA153" s="10"/>
      <c r="BB153" s="10"/>
      <c r="BC153" s="10"/>
      <c r="BD153" s="10"/>
      <c r="BE153" s="10"/>
      <c r="BF153" s="10"/>
      <c r="BG153" s="10"/>
      <c r="BH153" s="10"/>
      <c r="BI153" s="38"/>
    </row>
    <row r="154" spans="1:61" ht="27" customHeight="1">
      <c r="A154" s="14"/>
      <c r="B154" s="15"/>
      <c r="C154" s="13"/>
      <c r="D154" s="13"/>
      <c r="E154" s="14"/>
      <c r="F154" s="11"/>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1"/>
      <c r="AV154" s="11"/>
      <c r="AW154" s="11"/>
      <c r="AX154" s="10"/>
      <c r="AY154" s="10"/>
      <c r="AZ154" s="10"/>
      <c r="BA154" s="10"/>
      <c r="BB154" s="10"/>
      <c r="BC154" s="10"/>
      <c r="BD154" s="10"/>
      <c r="BE154" s="10"/>
      <c r="BF154" s="10"/>
      <c r="BG154" s="10"/>
      <c r="BH154" s="10"/>
      <c r="BI154" s="38"/>
    </row>
    <row r="155" spans="1:61" ht="27" customHeight="1">
      <c r="A155" s="14"/>
      <c r="B155" s="15"/>
      <c r="C155" s="13"/>
      <c r="D155" s="13"/>
      <c r="E155" s="14"/>
      <c r="F155" s="11"/>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1"/>
      <c r="AV155" s="11"/>
      <c r="AW155" s="11"/>
      <c r="AX155" s="10"/>
      <c r="AY155" s="10"/>
      <c r="AZ155" s="10"/>
      <c r="BA155" s="10"/>
      <c r="BB155" s="10"/>
      <c r="BC155" s="10"/>
      <c r="BD155" s="10"/>
      <c r="BE155" s="10"/>
      <c r="BF155" s="10"/>
      <c r="BG155" s="10"/>
      <c r="BH155" s="10"/>
      <c r="BI155" s="38"/>
    </row>
    <row r="156" spans="1:61" ht="27" customHeight="1">
      <c r="A156" s="14"/>
      <c r="B156" s="15"/>
      <c r="C156" s="13"/>
      <c r="D156" s="13"/>
      <c r="E156" s="14"/>
      <c r="F156" s="11"/>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1"/>
      <c r="AV156" s="11"/>
      <c r="AW156" s="11"/>
      <c r="AX156" s="10"/>
      <c r="AY156" s="10"/>
      <c r="AZ156" s="10"/>
      <c r="BA156" s="10"/>
      <c r="BB156" s="10"/>
      <c r="BC156" s="10"/>
      <c r="BD156" s="10"/>
      <c r="BE156" s="10"/>
      <c r="BF156" s="10"/>
      <c r="BG156" s="10"/>
      <c r="BH156" s="10"/>
      <c r="BI156" s="38"/>
    </row>
    <row r="157" spans="1:61" ht="27" customHeight="1">
      <c r="A157" s="14"/>
      <c r="B157" s="15"/>
      <c r="C157" s="13"/>
      <c r="D157" s="13"/>
      <c r="E157" s="14"/>
      <c r="F157" s="11"/>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1"/>
      <c r="AV157" s="11"/>
      <c r="AW157" s="11"/>
      <c r="AX157" s="10"/>
      <c r="AY157" s="10"/>
      <c r="AZ157" s="10"/>
      <c r="BA157" s="10"/>
      <c r="BB157" s="10"/>
      <c r="BC157" s="10"/>
      <c r="BD157" s="10"/>
      <c r="BE157" s="10"/>
      <c r="BF157" s="10"/>
      <c r="BG157" s="10"/>
      <c r="BH157" s="10"/>
      <c r="BI157" s="38"/>
    </row>
    <row r="158" spans="1:61">
      <c r="A158" s="7"/>
      <c r="B158" s="8"/>
      <c r="C158" s="30"/>
      <c r="D158" s="30"/>
      <c r="E158" s="7"/>
      <c r="AX158" s="37"/>
      <c r="AY158" s="37"/>
      <c r="AZ158" s="37"/>
      <c r="BA158" s="37"/>
      <c r="BB158" s="37"/>
      <c r="BC158" s="37"/>
      <c r="BD158" s="37"/>
      <c r="BE158" s="36"/>
      <c r="BF158" s="36"/>
      <c r="BG158" s="36"/>
      <c r="BH158" s="36"/>
    </row>
  </sheetData>
  <autoFilter ref="D3:BI75"/>
  <hyperlinks>
    <hyperlink ref="BB11" r:id="rId1"/>
    <hyperlink ref="BI5" r:id="rId2"/>
    <hyperlink ref="BI6" r:id="rId3"/>
    <hyperlink ref="BI7" r:id="rId4"/>
    <hyperlink ref="BB8" r:id="rId5"/>
    <hyperlink ref="BI9" r:id="rId6"/>
    <hyperlink ref="BI4" r:id="rId7"/>
    <hyperlink ref="BI8" r:id="rId8"/>
    <hyperlink ref="BB7" r:id="rId9" display="mailto:arumi@austin.utexas.edu"/>
    <hyperlink ref="BI11" r:id="rId10"/>
    <hyperlink ref="BI10" r:id="rId11"/>
    <hyperlink ref="BB13" r:id="rId12"/>
    <hyperlink ref="BB14" r:id="rId13"/>
    <hyperlink ref="BB15" r:id="rId14"/>
    <hyperlink ref="BI15" r:id="rId15"/>
    <hyperlink ref="BI16" r:id="rId16"/>
    <hyperlink ref="BI17" r:id="rId17"/>
    <hyperlink ref="BI14" r:id="rId18"/>
    <hyperlink ref="BI13" r:id="rId19"/>
    <hyperlink ref="BI12" r:id="rId20"/>
    <hyperlink ref="BB17" r:id="rId21"/>
    <hyperlink ref="BB18" r:id="rId22"/>
    <hyperlink ref="BI18" r:id="rId23"/>
    <hyperlink ref="BI19" r:id="rId24"/>
    <hyperlink ref="BI20" r:id="rId25"/>
    <hyperlink ref="BI21" r:id="rId26"/>
    <hyperlink ref="BI22" r:id="rId27"/>
    <hyperlink ref="BB22" r:id="rId28"/>
    <hyperlink ref="BB23" r:id="rId29" display="mailto:clintonj@newschool.edu"/>
    <hyperlink ref="BB25" r:id="rId30" display="mailto:vanderle@asu.edu"/>
    <hyperlink ref="BI59" r:id="rId31"/>
    <hyperlink ref="BB26" r:id="rId32" display="mailto:admissions@antiochla.edu"/>
    <hyperlink ref="BB27" r:id="rId33" display="mailto:gps@edgewood.edu"/>
    <hyperlink ref="BB28" r:id="rId34" display="mailto:ucollege@artsci.wustl.edu"/>
    <hyperlink ref="BB29" r:id="rId35"/>
    <hyperlink ref="BB32" r:id="rId36" display="mailto:natalia@corecolorado.org"/>
    <hyperlink ref="BB36" r:id="rId37" display="mailto:course@unex.berkeley.edu"/>
    <hyperlink ref="BB37" r:id="rId38" display="mailto:concern@sustainable.org"/>
    <hyperlink ref="BB43" r:id="rId39" display="mailto:feather1@temple.edu"/>
    <hyperlink ref="BA67" r:id="rId40" display="mailto:sustainability@uci.edu"/>
    <hyperlink ref="BB67" r:id="rId41"/>
    <hyperlink ref="BC67" r:id="rId42" display="mailto:sustainability@uci.edu"/>
    <hyperlink ref="BI65" r:id="rId43" display="mailto:admissions@antiochla.edu"/>
    <hyperlink ref="BB64" r:id="rId44" display="mailto:graduateadmissions@ccny.cuny.edu"/>
    <hyperlink ref="BB63" r:id="rId45" display="mailto:ann.urosevich@tufts.edu"/>
    <hyperlink ref="BB62" r:id="rId46" display="mailto:kthoreson@transformgov.org"/>
    <hyperlink ref="BB61" r:id="rId47" display="mailto:torma.tim@epa.gov"/>
    <hyperlink ref="BB60" r:id="rId48" display="mailto:wallen@conservationfund.org"/>
    <hyperlink ref="BB47" r:id="rId49" display="mailto:Paul.Teske@cudenver.edu"/>
    <hyperlink ref="BB49" r:id="rId50" display="mailto:jeorge.fierro@wmich.edu?subject="/>
    <hyperlink ref="BB75" r:id="rId51"/>
    <hyperlink ref="BI48" r:id="rId52"/>
  </hyperlinks>
  <pageMargins left="0.25" right="0.25" top="0.75" bottom="0.75" header="0.3" footer="0.3"/>
  <pageSetup scale="39" pageOrder="overThenDown" orientation="landscape" r:id="rId53"/>
  <headerFooter>
    <oddFooter>&amp;C&amp;P of &amp;N&amp;R&amp;D &amp;T</oddFooter>
  </headerFooter>
  <rowBreaks count="3" manualBreakCount="3">
    <brk id="25" max="60" man="1"/>
    <brk id="50" max="60" man="1"/>
    <brk id="75" max="60" man="1"/>
  </rowBreaks>
  <colBreaks count="3" manualBreakCount="3">
    <brk id="16" min="1" max="74" man="1"/>
    <brk id="33" min="1" max="74" man="1"/>
    <brk id="46" min="1" max="74" man="1"/>
  </colBreaks>
  <legacyDrawing r:id="rId5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sqref="A1:XFD1048576"/>
    </sheetView>
  </sheetViews>
  <sheetFormatPr defaultRowHeight="15"/>
  <cols>
    <col min="2" max="2" width="18.28515625" bestFit="1" customWidth="1"/>
    <col min="3" max="3" width="11.28515625" bestFit="1" customWidth="1"/>
    <col min="4" max="4" width="15" bestFit="1" customWidth="1"/>
    <col min="5" max="5" width="17.5703125" bestFit="1" customWidth="1"/>
    <col min="6" max="6" width="10.5703125" bestFit="1" customWidth="1"/>
    <col min="7" max="7" width="10.140625" bestFit="1" customWidth="1"/>
    <col min="8" max="8" width="18" customWidth="1"/>
    <col min="9" max="9" width="23.5703125" customWidth="1"/>
    <col min="13" max="13" width="22.42578125" customWidth="1"/>
    <col min="14" max="14" width="17.28515625" customWidth="1"/>
  </cols>
  <sheetData>
    <row r="1" spans="1:14" ht="19.5" thickBot="1">
      <c r="A1" s="9" t="s">
        <v>67</v>
      </c>
    </row>
    <row r="2" spans="1:14" ht="29.25" customHeight="1">
      <c r="A2" s="3" t="s">
        <v>16</v>
      </c>
      <c r="B2" s="4" t="s">
        <v>11</v>
      </c>
      <c r="C2" s="4" t="s">
        <v>12</v>
      </c>
      <c r="D2" s="5" t="s">
        <v>13</v>
      </c>
      <c r="E2" s="5" t="s">
        <v>59</v>
      </c>
      <c r="F2" s="5" t="s">
        <v>37</v>
      </c>
      <c r="G2" s="5" t="s">
        <v>38</v>
      </c>
      <c r="H2" s="5" t="s">
        <v>39</v>
      </c>
      <c r="I2" s="5" t="s">
        <v>41</v>
      </c>
      <c r="J2" s="20" t="s">
        <v>63</v>
      </c>
      <c r="K2" s="20" t="s">
        <v>42</v>
      </c>
      <c r="L2" s="20" t="s">
        <v>55</v>
      </c>
      <c r="M2" s="20" t="s">
        <v>54</v>
      </c>
      <c r="N2" s="20" t="s">
        <v>56</v>
      </c>
    </row>
    <row r="3" spans="1:14" s="31" customFormat="1" ht="24.75">
      <c r="A3" s="32">
        <v>1</v>
      </c>
      <c r="B3" s="33" t="s">
        <v>18</v>
      </c>
      <c r="C3" s="32" t="s">
        <v>15</v>
      </c>
      <c r="D3" s="33" t="s">
        <v>50</v>
      </c>
      <c r="E3" s="34" t="s">
        <v>48</v>
      </c>
      <c r="F3" s="33" t="s">
        <v>20</v>
      </c>
      <c r="G3" s="33" t="s">
        <v>21</v>
      </c>
      <c r="H3" s="33"/>
      <c r="I3" s="33" t="s">
        <v>19</v>
      </c>
      <c r="J3" s="35"/>
      <c r="K3" s="35" t="s">
        <v>0</v>
      </c>
      <c r="L3" s="35"/>
      <c r="M3" s="35" t="s">
        <v>58</v>
      </c>
      <c r="N3" s="33" t="s">
        <v>59</v>
      </c>
    </row>
    <row r="4" spans="1:14" s="27" customFormat="1" ht="24.75">
      <c r="A4" s="23">
        <v>2</v>
      </c>
      <c r="B4" s="21" t="s">
        <v>35</v>
      </c>
      <c r="C4" s="23" t="s">
        <v>14</v>
      </c>
      <c r="D4" s="21" t="s">
        <v>1</v>
      </c>
      <c r="E4" s="22" t="s">
        <v>48</v>
      </c>
      <c r="F4" s="21" t="s">
        <v>22</v>
      </c>
      <c r="G4" s="21"/>
      <c r="H4" s="21"/>
      <c r="I4" s="21" t="s">
        <v>23</v>
      </c>
      <c r="J4" s="25"/>
      <c r="K4" s="25" t="s">
        <v>24</v>
      </c>
      <c r="L4" s="25"/>
      <c r="M4" s="25" t="s">
        <v>57</v>
      </c>
      <c r="N4" s="21" t="s">
        <v>60</v>
      </c>
    </row>
    <row r="5" spans="1:14" s="27" customFormat="1" ht="24.75">
      <c r="A5" s="23">
        <v>3</v>
      </c>
      <c r="B5" s="24" t="s">
        <v>52</v>
      </c>
      <c r="C5" s="23" t="s">
        <v>14</v>
      </c>
      <c r="D5" s="21" t="s">
        <v>51</v>
      </c>
      <c r="E5" s="22" t="s">
        <v>48</v>
      </c>
      <c r="F5" s="21" t="s">
        <v>26</v>
      </c>
      <c r="G5" s="21" t="s">
        <v>27</v>
      </c>
      <c r="H5" s="21" t="s">
        <v>28</v>
      </c>
      <c r="I5" s="21" t="s">
        <v>25</v>
      </c>
      <c r="J5" s="25"/>
      <c r="K5" s="25"/>
      <c r="L5" s="25"/>
      <c r="M5" s="25" t="s">
        <v>57</v>
      </c>
      <c r="N5" s="21" t="s">
        <v>59</v>
      </c>
    </row>
    <row r="6" spans="1:14" s="27" customFormat="1" ht="24.75">
      <c r="A6" s="23">
        <v>4</v>
      </c>
      <c r="B6" s="24" t="s">
        <v>53</v>
      </c>
      <c r="C6" s="23" t="s">
        <v>14</v>
      </c>
      <c r="D6" s="21" t="s">
        <v>51</v>
      </c>
      <c r="E6" s="22" t="s">
        <v>48</v>
      </c>
      <c r="F6" s="21" t="s">
        <v>30</v>
      </c>
      <c r="G6" s="21" t="s">
        <v>31</v>
      </c>
      <c r="H6" s="21" t="s">
        <v>40</v>
      </c>
      <c r="I6" s="28" t="s">
        <v>32</v>
      </c>
      <c r="J6" s="29"/>
      <c r="K6" s="25" t="s">
        <v>29</v>
      </c>
      <c r="L6" s="25"/>
      <c r="M6" s="25" t="s">
        <v>57</v>
      </c>
      <c r="N6" s="21" t="s">
        <v>60</v>
      </c>
    </row>
    <row r="7" spans="1:14" s="27" customFormat="1" ht="24.75">
      <c r="A7" s="23">
        <v>5</v>
      </c>
      <c r="B7" s="26" t="s">
        <v>36</v>
      </c>
      <c r="C7" s="23" t="s">
        <v>14</v>
      </c>
      <c r="D7" s="21" t="s">
        <v>51</v>
      </c>
      <c r="E7" s="22" t="s">
        <v>48</v>
      </c>
      <c r="F7" s="21"/>
      <c r="G7" s="21"/>
      <c r="H7" s="21"/>
      <c r="I7" s="28" t="s">
        <v>33</v>
      </c>
      <c r="J7" s="29"/>
      <c r="K7" s="25" t="s">
        <v>24</v>
      </c>
      <c r="L7" s="25"/>
      <c r="M7" s="25" t="s">
        <v>57</v>
      </c>
      <c r="N7" s="21" t="s">
        <v>60</v>
      </c>
    </row>
    <row r="8" spans="1:14" s="27" customFormat="1" ht="24.75">
      <c r="A8" s="23">
        <v>6</v>
      </c>
      <c r="B8" s="21" t="s">
        <v>34</v>
      </c>
      <c r="C8" s="23" t="s">
        <v>15</v>
      </c>
      <c r="D8" s="21" t="s">
        <v>49</v>
      </c>
      <c r="E8" s="22" t="s">
        <v>48</v>
      </c>
      <c r="F8" s="21" t="s">
        <v>61</v>
      </c>
      <c r="G8" s="21" t="s">
        <v>62</v>
      </c>
      <c r="H8" s="21"/>
      <c r="I8" s="21"/>
      <c r="J8" s="25"/>
      <c r="K8" s="25"/>
      <c r="L8" s="25"/>
      <c r="M8" s="25" t="s">
        <v>58</v>
      </c>
      <c r="N8" s="21" t="s">
        <v>59</v>
      </c>
    </row>
  </sheetData>
  <phoneticPr fontId="9" type="noConversion"/>
  <hyperlinks>
    <hyperlink ref="I4" r:id="rId1"/>
    <hyperlink ref="I6" r:id="rId2"/>
    <hyperlink ref="I7" r:id="rId3"/>
  </hyperlinks>
  <pageMargins left="0.75" right="0.75" top="1" bottom="1" header="0.5" footer="0.5"/>
  <pageSetup scale="60" orientation="landscape"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showGridLines="0" tabSelected="1" zoomScale="70" zoomScaleNormal="70" workbookViewId="0">
      <pane xSplit="1" ySplit="1" topLeftCell="B2" activePane="bottomRight" state="frozen"/>
      <selection pane="topRight" activeCell="B1" sqref="B1"/>
      <selection pane="bottomLeft" activeCell="A2" sqref="A2"/>
      <selection pane="bottomRight" activeCell="A21" sqref="A21"/>
    </sheetView>
  </sheetViews>
  <sheetFormatPr defaultRowHeight="15"/>
  <cols>
    <col min="1" max="1" width="228" customWidth="1"/>
  </cols>
  <sheetData>
    <row r="1" spans="1:1" ht="26.25">
      <c r="A1" s="114" t="s">
        <v>1324</v>
      </c>
    </row>
    <row r="2" spans="1:1" ht="26.25">
      <c r="A2" s="115"/>
    </row>
    <row r="3" spans="1:1" ht="21">
      <c r="A3" s="116" t="s">
        <v>1303</v>
      </c>
    </row>
    <row r="4" spans="1:1" ht="84">
      <c r="A4" s="113" t="s">
        <v>1325</v>
      </c>
    </row>
    <row r="6" spans="1:1" ht="21">
      <c r="A6" s="137" t="s">
        <v>1337</v>
      </c>
    </row>
    <row r="7" spans="1:1" ht="157.5" customHeight="1">
      <c r="A7" s="138" t="s">
        <v>1559</v>
      </c>
    </row>
    <row r="9" spans="1:1" ht="21">
      <c r="A9" s="116" t="s">
        <v>1304</v>
      </c>
    </row>
    <row r="10" spans="1:1" ht="21">
      <c r="A10" s="117" t="s">
        <v>1307</v>
      </c>
    </row>
    <row r="11" spans="1:1" ht="21">
      <c r="A11" s="118" t="s">
        <v>1319</v>
      </c>
    </row>
    <row r="12" spans="1:1" ht="42">
      <c r="A12" s="118" t="s">
        <v>1320</v>
      </c>
    </row>
    <row r="13" spans="1:1" ht="21">
      <c r="A13" s="118" t="s">
        <v>1305</v>
      </c>
    </row>
    <row r="14" spans="1:1" ht="21">
      <c r="A14" s="119" t="s">
        <v>1306</v>
      </c>
    </row>
    <row r="15" spans="1:1" ht="21">
      <c r="A15" s="119" t="s">
        <v>1321</v>
      </c>
    </row>
    <row r="16" spans="1:1" ht="42">
      <c r="A16" s="118" t="s">
        <v>1322</v>
      </c>
    </row>
    <row r="17" spans="1:1" ht="21">
      <c r="A17" s="120"/>
    </row>
  </sheetData>
  <sheetProtection password="EAB0" sheet="1" objects="1" scenario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showGridLines="0" zoomScale="70" zoomScaleNormal="70" workbookViewId="0">
      <pane ySplit="1" topLeftCell="A2" activePane="bottomLeft" state="frozen"/>
      <selection pane="bottomLeft" activeCell="A18" sqref="A18"/>
    </sheetView>
  </sheetViews>
  <sheetFormatPr defaultRowHeight="15"/>
  <cols>
    <col min="1" max="1" width="220.28515625" customWidth="1"/>
  </cols>
  <sheetData>
    <row r="1" spans="1:1" ht="28.5">
      <c r="A1" s="133" t="s">
        <v>1301</v>
      </c>
    </row>
    <row r="2" spans="1:1" ht="21">
      <c r="A2" s="128" t="s">
        <v>1318</v>
      </c>
    </row>
    <row r="3" spans="1:1" ht="21">
      <c r="A3" s="129"/>
    </row>
    <row r="4" spans="1:1" ht="42">
      <c r="A4" s="129" t="s">
        <v>1326</v>
      </c>
    </row>
    <row r="5" spans="1:1" ht="21">
      <c r="A5" s="129"/>
    </row>
    <row r="6" spans="1:1" ht="42">
      <c r="A6" s="130" t="s">
        <v>1342</v>
      </c>
    </row>
    <row r="7" spans="1:1" ht="21">
      <c r="A7" s="130"/>
    </row>
    <row r="8" spans="1:1" ht="21">
      <c r="A8" s="131" t="s">
        <v>1338</v>
      </c>
    </row>
    <row r="9" spans="1:1" ht="21">
      <c r="A9" s="131"/>
    </row>
    <row r="10" spans="1:1" ht="42">
      <c r="A10" s="132" t="s">
        <v>1343</v>
      </c>
    </row>
    <row r="11" spans="1:1" ht="21">
      <c r="A11" s="132"/>
    </row>
    <row r="12" spans="1:1" ht="42">
      <c r="A12" s="132" t="s">
        <v>1344</v>
      </c>
    </row>
    <row r="13" spans="1:1" ht="21">
      <c r="A13" s="132"/>
    </row>
    <row r="14" spans="1:1" ht="63">
      <c r="A14" s="130" t="s">
        <v>1345</v>
      </c>
    </row>
    <row r="15" spans="1:1" ht="21">
      <c r="A15" s="130"/>
    </row>
    <row r="16" spans="1:1" ht="113.25" customHeight="1">
      <c r="A16" s="131" t="s">
        <v>1339</v>
      </c>
    </row>
    <row r="17" spans="1:1" ht="21">
      <c r="A17" s="131"/>
    </row>
    <row r="18" spans="1:1" ht="105">
      <c r="A18" s="131" t="s">
        <v>1560</v>
      </c>
    </row>
    <row r="19" spans="1:1" ht="21">
      <c r="A19" s="132"/>
    </row>
    <row r="20" spans="1:1" ht="88.5" customHeight="1">
      <c r="A20" s="125" t="s">
        <v>1558</v>
      </c>
    </row>
    <row r="21" spans="1:1" ht="26.25">
      <c r="A21" s="136" t="s">
        <v>1340</v>
      </c>
    </row>
    <row r="24" spans="1:1">
      <c r="A24" s="112"/>
    </row>
    <row r="25" spans="1:1">
      <c r="A25" s="112"/>
    </row>
  </sheetData>
  <sheetProtection password="EAB0" sheet="1" objects="1" scenarios="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1"/>
  <sheetViews>
    <sheetView showGridLines="0" zoomScale="70" zoomScaleNormal="70" workbookViewId="0">
      <pane xSplit="6" ySplit="1" topLeftCell="G2" activePane="bottomRight" state="frozen"/>
      <selection pane="topRight" activeCell="G1" sqref="G1"/>
      <selection pane="bottomLeft" activeCell="A2" sqref="A2"/>
      <selection pane="bottomRight" activeCell="F8" sqref="F8"/>
    </sheetView>
  </sheetViews>
  <sheetFormatPr defaultRowHeight="15"/>
  <cols>
    <col min="1" max="1" width="4.140625" customWidth="1"/>
    <col min="2" max="6" width="45.42578125" customWidth="1"/>
    <col min="7" max="7" width="30.140625" customWidth="1"/>
    <col min="8" max="8" width="27.140625" customWidth="1"/>
    <col min="9" max="9" width="27.5703125" customWidth="1"/>
    <col min="10" max="10" width="30.5703125" customWidth="1"/>
    <col min="11" max="11" width="31.28515625" customWidth="1"/>
    <col min="12" max="12" width="25.7109375" customWidth="1"/>
    <col min="13" max="13" width="36.140625" customWidth="1"/>
    <col min="14" max="14" width="32" customWidth="1"/>
  </cols>
  <sheetData>
    <row r="1" spans="2:6" ht="28.5">
      <c r="B1" s="145" t="s">
        <v>1328</v>
      </c>
      <c r="C1" s="146"/>
      <c r="D1" s="146"/>
      <c r="E1" s="146"/>
      <c r="F1" s="146"/>
    </row>
    <row r="3" spans="2:6" ht="50.25" customHeight="1">
      <c r="B3" s="143" t="s">
        <v>1341</v>
      </c>
      <c r="C3" s="144"/>
      <c r="D3" s="144"/>
      <c r="E3" s="144"/>
      <c r="F3" s="144"/>
    </row>
    <row r="4" spans="2:6" ht="141" customHeight="1">
      <c r="B4" s="121" t="s">
        <v>1308</v>
      </c>
      <c r="C4" s="121" t="s">
        <v>1309</v>
      </c>
      <c r="D4" s="121" t="s">
        <v>1310</v>
      </c>
      <c r="E4" s="121" t="s">
        <v>1311</v>
      </c>
      <c r="F4" s="121" t="s">
        <v>1312</v>
      </c>
    </row>
    <row r="5" spans="2:6" ht="180.75" customHeight="1">
      <c r="B5" s="121" t="s">
        <v>1313</v>
      </c>
      <c r="C5" s="121" t="s">
        <v>1314</v>
      </c>
      <c r="D5" s="121" t="s">
        <v>1315</v>
      </c>
      <c r="E5" s="121" t="s">
        <v>1316</v>
      </c>
      <c r="F5" s="134"/>
    </row>
    <row r="8" spans="2:6" ht="105">
      <c r="B8" s="122" t="s">
        <v>1302</v>
      </c>
    </row>
    <row r="9" spans="2:6" ht="52.5">
      <c r="B9" s="123" t="s">
        <v>1317</v>
      </c>
      <c r="C9" s="114" t="s">
        <v>1300</v>
      </c>
    </row>
    <row r="10" spans="2:6" ht="126">
      <c r="B10" s="124" t="s">
        <v>572</v>
      </c>
      <c r="C10" s="125" t="s">
        <v>1329</v>
      </c>
    </row>
    <row r="11" spans="2:6" ht="84">
      <c r="B11" s="124" t="s">
        <v>574</v>
      </c>
      <c r="C11" s="126" t="s">
        <v>1281</v>
      </c>
    </row>
    <row r="12" spans="2:6" ht="126">
      <c r="B12" s="124" t="s">
        <v>575</v>
      </c>
      <c r="C12" s="126" t="s">
        <v>1282</v>
      </c>
    </row>
    <row r="13" spans="2:6" ht="126">
      <c r="B13" s="124" t="s">
        <v>607</v>
      </c>
      <c r="C13" s="126" t="s">
        <v>1283</v>
      </c>
    </row>
    <row r="14" spans="2:6" ht="147">
      <c r="B14" s="124" t="s">
        <v>576</v>
      </c>
      <c r="C14" s="126" t="s">
        <v>1284</v>
      </c>
    </row>
    <row r="15" spans="2:6" ht="105">
      <c r="B15" s="124" t="s">
        <v>577</v>
      </c>
      <c r="C15" s="125" t="s">
        <v>1285</v>
      </c>
    </row>
    <row r="16" spans="2:6" ht="42">
      <c r="B16" s="124" t="s">
        <v>578</v>
      </c>
      <c r="C16" s="126" t="s">
        <v>1286</v>
      </c>
    </row>
    <row r="17" spans="2:3" ht="42">
      <c r="B17" s="124" t="s">
        <v>579</v>
      </c>
      <c r="C17" s="126" t="s">
        <v>1287</v>
      </c>
    </row>
    <row r="18" spans="2:3" ht="105">
      <c r="B18" s="124" t="s">
        <v>530</v>
      </c>
      <c r="C18" s="126" t="s">
        <v>1288</v>
      </c>
    </row>
    <row r="19" spans="2:3" ht="63">
      <c r="B19" s="124" t="s">
        <v>594</v>
      </c>
      <c r="C19" s="126" t="s">
        <v>1330</v>
      </c>
    </row>
    <row r="20" spans="2:3" ht="84">
      <c r="B20" s="124" t="s">
        <v>113</v>
      </c>
      <c r="C20" s="125" t="s">
        <v>1289</v>
      </c>
    </row>
    <row r="21" spans="2:3" ht="42">
      <c r="B21" s="124" t="s">
        <v>580</v>
      </c>
      <c r="C21" s="126" t="s">
        <v>1290</v>
      </c>
    </row>
    <row r="22" spans="2:3" ht="42">
      <c r="B22" s="124" t="s">
        <v>581</v>
      </c>
      <c r="C22" s="126" t="s">
        <v>1291</v>
      </c>
    </row>
    <row r="23" spans="2:3" ht="63">
      <c r="B23" s="124" t="s">
        <v>582</v>
      </c>
      <c r="C23" s="126" t="s">
        <v>1292</v>
      </c>
    </row>
    <row r="24" spans="2:3" ht="84">
      <c r="B24" s="124" t="s">
        <v>592</v>
      </c>
      <c r="C24" s="126" t="s">
        <v>1293</v>
      </c>
    </row>
    <row r="25" spans="2:3" ht="84">
      <c r="B25" s="124" t="s">
        <v>599</v>
      </c>
      <c r="C25" s="125" t="s">
        <v>1294</v>
      </c>
    </row>
    <row r="26" spans="2:3" ht="147">
      <c r="B26" s="127" t="s">
        <v>121</v>
      </c>
      <c r="C26" s="126" t="s">
        <v>1331</v>
      </c>
    </row>
    <row r="27" spans="2:3" ht="63">
      <c r="B27" s="127" t="s">
        <v>583</v>
      </c>
      <c r="C27" s="126" t="s">
        <v>1295</v>
      </c>
    </row>
    <row r="28" spans="2:3" ht="84">
      <c r="B28" s="127" t="s">
        <v>584</v>
      </c>
      <c r="C28" s="126" t="s">
        <v>1296</v>
      </c>
    </row>
    <row r="29" spans="2:3" ht="84">
      <c r="B29" s="127" t="s">
        <v>585</v>
      </c>
      <c r="C29" s="126" t="s">
        <v>1297</v>
      </c>
    </row>
    <row r="30" spans="2:3" ht="63">
      <c r="B30" s="127" t="s">
        <v>586</v>
      </c>
      <c r="C30" s="125" t="s">
        <v>1332</v>
      </c>
    </row>
    <row r="31" spans="2:3" ht="63">
      <c r="B31" s="127" t="s">
        <v>587</v>
      </c>
      <c r="C31" s="126" t="s">
        <v>1298</v>
      </c>
    </row>
    <row r="32" spans="2:3" ht="63">
      <c r="B32" s="127" t="s">
        <v>588</v>
      </c>
      <c r="C32" s="126" t="s">
        <v>1333</v>
      </c>
    </row>
    <row r="33" spans="2:3" ht="42">
      <c r="B33" s="127" t="s">
        <v>589</v>
      </c>
      <c r="C33" s="126" t="s">
        <v>1334</v>
      </c>
    </row>
    <row r="34" spans="2:3" ht="105">
      <c r="B34" s="127" t="s">
        <v>1335</v>
      </c>
      <c r="C34" s="126" t="s">
        <v>1336</v>
      </c>
    </row>
    <row r="35" spans="2:3" ht="84">
      <c r="B35" s="127" t="s">
        <v>591</v>
      </c>
      <c r="C35" s="125" t="s">
        <v>1299</v>
      </c>
    </row>
    <row r="36" spans="2:3" ht="21">
      <c r="B36" s="117"/>
      <c r="C36" s="117"/>
    </row>
    <row r="37" spans="2:3" ht="21">
      <c r="B37" s="117"/>
      <c r="C37" s="117"/>
    </row>
    <row r="38" spans="2:3" ht="21">
      <c r="B38" s="117"/>
      <c r="C38" s="117"/>
    </row>
    <row r="39" spans="2:3" ht="21">
      <c r="B39" s="117"/>
      <c r="C39" s="117"/>
    </row>
    <row r="40" spans="2:3" ht="21">
      <c r="B40" s="117"/>
      <c r="C40" s="117"/>
    </row>
    <row r="41" spans="2:3" ht="21">
      <c r="B41" s="117"/>
      <c r="C41" s="117"/>
    </row>
  </sheetData>
  <sheetProtection password="EAB0" sheet="1" objects="1" scenarios="1"/>
  <mergeCells count="2">
    <mergeCell ref="B3:F3"/>
    <mergeCell ref="B1:F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97"/>
  <sheetViews>
    <sheetView zoomScale="70" zoomScaleNormal="70" zoomScaleSheetLayoutView="55" zoomScalePageLayoutView="10" workbookViewId="0">
      <pane xSplit="2" ySplit="3" topLeftCell="C4" activePane="bottomRight" state="frozen"/>
      <selection pane="topRight" activeCell="C1" sqref="C1"/>
      <selection pane="bottomLeft" activeCell="A4" sqref="A4"/>
      <selection pane="bottomRight" activeCell="B10" sqref="B10"/>
    </sheetView>
  </sheetViews>
  <sheetFormatPr defaultRowHeight="15"/>
  <cols>
    <col min="1" max="1" width="7.5703125" customWidth="1"/>
    <col min="2" max="2" width="37" bestFit="1" customWidth="1"/>
    <col min="3" max="3" width="25" customWidth="1"/>
    <col min="4" max="4" width="35.140625" bestFit="1" customWidth="1"/>
    <col min="5" max="20" width="24.28515625" customWidth="1"/>
    <col min="21" max="21" width="25.5703125" customWidth="1"/>
    <col min="22" max="39" width="24.28515625" customWidth="1"/>
    <col min="40" max="40" width="25.28515625" bestFit="1" customWidth="1"/>
    <col min="41" max="41" width="14.5703125" customWidth="1"/>
    <col min="43" max="43" width="20.42578125" bestFit="1" customWidth="1"/>
    <col min="44" max="44" width="18.140625" customWidth="1"/>
    <col min="45" max="45" width="31" customWidth="1"/>
    <col min="46" max="46" width="25.28515625" customWidth="1"/>
    <col min="47" max="48" width="22.7109375" bestFit="1" customWidth="1"/>
    <col min="49" max="49" width="16.5703125" customWidth="1"/>
    <col min="50" max="50" width="30" customWidth="1"/>
  </cols>
  <sheetData>
    <row r="1" spans="1:50" ht="28.5">
      <c r="A1" s="145" t="s">
        <v>1327</v>
      </c>
      <c r="B1" s="146"/>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row>
    <row r="2" spans="1:50" ht="15.75">
      <c r="A2" s="40" t="s">
        <v>161</v>
      </c>
      <c r="B2" s="82"/>
      <c r="C2" s="82"/>
      <c r="D2" s="83"/>
      <c r="E2" s="47" t="s">
        <v>1323</v>
      </c>
      <c r="F2" s="47"/>
      <c r="G2" s="84"/>
      <c r="H2" s="84"/>
      <c r="I2" s="47" t="s">
        <v>1323</v>
      </c>
      <c r="J2" s="84"/>
      <c r="K2" s="84"/>
      <c r="L2" s="84"/>
      <c r="M2" s="84"/>
      <c r="N2" s="51" t="s">
        <v>573</v>
      </c>
      <c r="O2" s="51"/>
      <c r="P2" s="51"/>
      <c r="Q2" s="51"/>
      <c r="R2" s="51"/>
      <c r="S2" s="51" t="s">
        <v>573</v>
      </c>
      <c r="T2" s="51"/>
      <c r="U2" s="51"/>
      <c r="V2" s="51"/>
      <c r="W2" s="51"/>
      <c r="X2" s="51" t="s">
        <v>573</v>
      </c>
      <c r="Y2" s="51"/>
      <c r="Z2" s="51"/>
      <c r="AA2" s="51"/>
      <c r="AB2" s="51"/>
      <c r="AC2" s="51"/>
      <c r="AD2" s="135" t="s">
        <v>593</v>
      </c>
      <c r="AE2" s="85"/>
      <c r="AF2" s="85"/>
      <c r="AG2" s="85"/>
      <c r="AH2" s="85"/>
      <c r="AI2" s="135" t="s">
        <v>593</v>
      </c>
      <c r="AJ2" s="85"/>
      <c r="AK2" s="85"/>
      <c r="AL2" s="85"/>
      <c r="AM2" s="85"/>
      <c r="AN2" s="86"/>
      <c r="AO2" s="86"/>
      <c r="AP2" s="86"/>
      <c r="AQ2" s="86"/>
      <c r="AR2" s="86"/>
      <c r="AS2" s="86"/>
      <c r="AT2" s="63" t="s">
        <v>162</v>
      </c>
      <c r="AU2" s="86"/>
      <c r="AV2" s="86"/>
      <c r="AW2" s="86"/>
      <c r="AX2" s="86"/>
    </row>
    <row r="3" spans="1:50" ht="106.5" customHeight="1">
      <c r="A3" s="87" t="s">
        <v>16</v>
      </c>
      <c r="B3" s="88" t="s">
        <v>11</v>
      </c>
      <c r="C3" s="88" t="s">
        <v>68</v>
      </c>
      <c r="D3" s="89" t="s">
        <v>13</v>
      </c>
      <c r="E3" s="90" t="s">
        <v>214</v>
      </c>
      <c r="F3" s="90" t="s">
        <v>116</v>
      </c>
      <c r="G3" s="90" t="s">
        <v>216</v>
      </c>
      <c r="H3" s="90" t="s">
        <v>215</v>
      </c>
      <c r="I3" s="90" t="s">
        <v>218</v>
      </c>
      <c r="J3" s="90" t="s">
        <v>571</v>
      </c>
      <c r="K3" s="90" t="s">
        <v>219</v>
      </c>
      <c r="L3" s="90" t="s">
        <v>220</v>
      </c>
      <c r="M3" s="90" t="s">
        <v>117</v>
      </c>
      <c r="N3" s="91" t="s">
        <v>572</v>
      </c>
      <c r="O3" s="91" t="s">
        <v>574</v>
      </c>
      <c r="P3" s="92" t="s">
        <v>575</v>
      </c>
      <c r="Q3" s="91" t="s">
        <v>607</v>
      </c>
      <c r="R3" s="91" t="s">
        <v>576</v>
      </c>
      <c r="S3" s="92" t="s">
        <v>577</v>
      </c>
      <c r="T3" s="91" t="s">
        <v>578</v>
      </c>
      <c r="U3" s="91" t="s">
        <v>579</v>
      </c>
      <c r="V3" s="92" t="s">
        <v>530</v>
      </c>
      <c r="W3" s="91" t="s">
        <v>594</v>
      </c>
      <c r="X3" s="91" t="s">
        <v>113</v>
      </c>
      <c r="Y3" s="92" t="s">
        <v>580</v>
      </c>
      <c r="Z3" s="91" t="s">
        <v>581</v>
      </c>
      <c r="AA3" s="91" t="s">
        <v>582</v>
      </c>
      <c r="AB3" s="91" t="s">
        <v>592</v>
      </c>
      <c r="AC3" s="91" t="s">
        <v>599</v>
      </c>
      <c r="AD3" s="93" t="s">
        <v>121</v>
      </c>
      <c r="AE3" s="93" t="s">
        <v>583</v>
      </c>
      <c r="AF3" s="93" t="s">
        <v>584</v>
      </c>
      <c r="AG3" s="93" t="s">
        <v>585</v>
      </c>
      <c r="AH3" s="94" t="s">
        <v>586</v>
      </c>
      <c r="AI3" s="95" t="s">
        <v>587</v>
      </c>
      <c r="AJ3" s="95" t="s">
        <v>588</v>
      </c>
      <c r="AK3" s="95" t="s">
        <v>589</v>
      </c>
      <c r="AL3" s="95" t="s">
        <v>590</v>
      </c>
      <c r="AM3" s="95" t="s">
        <v>591</v>
      </c>
      <c r="AN3" s="96" t="s">
        <v>71</v>
      </c>
      <c r="AO3" s="96" t="s">
        <v>2</v>
      </c>
      <c r="AP3" s="96" t="s">
        <v>3</v>
      </c>
      <c r="AQ3" s="96" t="s">
        <v>72</v>
      </c>
      <c r="AR3" s="96" t="s">
        <v>73</v>
      </c>
      <c r="AS3" s="96" t="s">
        <v>74</v>
      </c>
      <c r="AT3" s="96" t="s">
        <v>75</v>
      </c>
      <c r="AU3" s="96" t="s">
        <v>81</v>
      </c>
      <c r="AV3" s="96" t="s">
        <v>80</v>
      </c>
      <c r="AW3" s="96" t="s">
        <v>82</v>
      </c>
      <c r="AX3" s="96" t="s">
        <v>0</v>
      </c>
    </row>
    <row r="4" spans="1:50" ht="84.95" customHeight="1">
      <c r="A4" s="103">
        <f>1</f>
        <v>1</v>
      </c>
      <c r="B4" s="98" t="s">
        <v>708</v>
      </c>
      <c r="C4" s="98" t="s">
        <v>526</v>
      </c>
      <c r="D4" s="98" t="s">
        <v>807</v>
      </c>
      <c r="E4" s="97"/>
      <c r="F4" s="97"/>
      <c r="G4" s="97"/>
      <c r="H4" s="97" t="s">
        <v>1151</v>
      </c>
      <c r="I4" s="97" t="s">
        <v>1151</v>
      </c>
      <c r="J4" s="97"/>
      <c r="K4" s="97"/>
      <c r="L4" s="97"/>
      <c r="M4" s="97"/>
      <c r="N4" s="97"/>
      <c r="O4" s="97"/>
      <c r="P4" s="97"/>
      <c r="Q4" s="97" t="s">
        <v>1151</v>
      </c>
      <c r="R4" s="97" t="s">
        <v>1151</v>
      </c>
      <c r="S4" s="97"/>
      <c r="T4" s="97"/>
      <c r="U4" s="97"/>
      <c r="V4" s="97"/>
      <c r="W4" s="97"/>
      <c r="X4" s="97"/>
      <c r="Y4" s="97"/>
      <c r="Z4" s="97"/>
      <c r="AA4" s="97"/>
      <c r="AB4" s="97"/>
      <c r="AC4" s="97"/>
      <c r="AD4" s="97" t="s">
        <v>1151</v>
      </c>
      <c r="AE4" s="97"/>
      <c r="AF4" s="97"/>
      <c r="AG4" s="97"/>
      <c r="AH4" s="97"/>
      <c r="AI4" s="97"/>
      <c r="AJ4" s="97"/>
      <c r="AK4" s="97"/>
      <c r="AL4" s="97"/>
      <c r="AM4" s="97"/>
      <c r="AN4" s="100" t="s">
        <v>1134</v>
      </c>
      <c r="AO4" s="98" t="s">
        <v>1135</v>
      </c>
      <c r="AP4" s="98" t="s">
        <v>755</v>
      </c>
      <c r="AQ4" s="99">
        <v>78727</v>
      </c>
      <c r="AR4" s="98"/>
      <c r="AS4" s="98"/>
      <c r="AT4" s="98"/>
      <c r="AU4" s="98" t="s">
        <v>793</v>
      </c>
      <c r="AV4" s="98" t="s">
        <v>414</v>
      </c>
      <c r="AW4" s="98" t="s">
        <v>759</v>
      </c>
      <c r="AX4" s="98" t="s">
        <v>1133</v>
      </c>
    </row>
    <row r="5" spans="1:50" ht="84.95" customHeight="1">
      <c r="A5" s="103">
        <f t="shared" ref="A5:A36" si="0">A4+1</f>
        <v>2</v>
      </c>
      <c r="B5" s="98" t="s">
        <v>709</v>
      </c>
      <c r="C5" s="98" t="s">
        <v>526</v>
      </c>
      <c r="D5" s="100" t="s">
        <v>558</v>
      </c>
      <c r="E5" s="97"/>
      <c r="F5" s="97"/>
      <c r="G5" s="97" t="s">
        <v>1151</v>
      </c>
      <c r="H5" s="97" t="s">
        <v>1151</v>
      </c>
      <c r="I5" s="97" t="s">
        <v>1151</v>
      </c>
      <c r="J5" s="97"/>
      <c r="K5" s="97"/>
      <c r="L5" s="97"/>
      <c r="M5" s="97"/>
      <c r="N5" s="97"/>
      <c r="O5" s="97"/>
      <c r="P5" s="97" t="s">
        <v>1151</v>
      </c>
      <c r="Q5" s="97" t="s">
        <v>1151</v>
      </c>
      <c r="R5" s="97" t="s">
        <v>1151</v>
      </c>
      <c r="S5" s="97"/>
      <c r="T5" s="97"/>
      <c r="U5" s="97"/>
      <c r="V5" s="97"/>
      <c r="W5" s="97"/>
      <c r="X5" s="97"/>
      <c r="Y5" s="97"/>
      <c r="Z5" s="97"/>
      <c r="AA5" s="97"/>
      <c r="AB5" s="97"/>
      <c r="AC5" s="97"/>
      <c r="AD5" s="97" t="s">
        <v>1151</v>
      </c>
      <c r="AE5" s="97"/>
      <c r="AF5" s="97" t="s">
        <v>1151</v>
      </c>
      <c r="AG5" s="97"/>
      <c r="AH5" s="97"/>
      <c r="AI5" s="97"/>
      <c r="AJ5" s="97"/>
      <c r="AK5" s="97"/>
      <c r="AL5" s="97"/>
      <c r="AM5" s="97"/>
      <c r="AN5" s="98" t="s">
        <v>1136</v>
      </c>
      <c r="AO5" s="98" t="s">
        <v>1137</v>
      </c>
      <c r="AP5" s="98" t="s">
        <v>417</v>
      </c>
      <c r="AQ5" s="99">
        <v>19530</v>
      </c>
      <c r="AR5" s="98" t="s">
        <v>1152</v>
      </c>
      <c r="AS5" s="111" t="s">
        <v>1153</v>
      </c>
      <c r="AT5" s="98" t="s">
        <v>1154</v>
      </c>
      <c r="AU5" s="98" t="s">
        <v>1138</v>
      </c>
      <c r="AV5" s="98" t="s">
        <v>65</v>
      </c>
      <c r="AW5" s="98" t="s">
        <v>759</v>
      </c>
      <c r="AX5" s="98" t="s">
        <v>710</v>
      </c>
    </row>
    <row r="6" spans="1:50" ht="84.95" customHeight="1">
      <c r="A6" s="103">
        <f t="shared" si="0"/>
        <v>3</v>
      </c>
      <c r="B6" s="98" t="s">
        <v>274</v>
      </c>
      <c r="C6" s="98" t="s">
        <v>526</v>
      </c>
      <c r="D6" s="98" t="s">
        <v>558</v>
      </c>
      <c r="E6" s="97"/>
      <c r="F6" s="97"/>
      <c r="G6" s="97"/>
      <c r="H6" s="97" t="s">
        <v>1151</v>
      </c>
      <c r="I6" s="97" t="s">
        <v>1151</v>
      </c>
      <c r="J6" s="97" t="s">
        <v>1151</v>
      </c>
      <c r="K6" s="97"/>
      <c r="L6" s="97"/>
      <c r="M6" s="97"/>
      <c r="N6" s="97" t="s">
        <v>1151</v>
      </c>
      <c r="O6" s="97"/>
      <c r="P6" s="97" t="str">
        <f>IF('Prelim Market Scan Directory'!Y33="X", "X", " ")</f>
        <v xml:space="preserve"> </v>
      </c>
      <c r="Q6" s="97" t="s">
        <v>1151</v>
      </c>
      <c r="R6" s="97"/>
      <c r="S6" s="97" t="str">
        <f>IF('Prelim Market Scan Directory'!Y33="X", "X", "")</f>
        <v/>
      </c>
      <c r="T6" s="97" t="str">
        <f>IF('Prelim Market Scan Directory'!S33="X", "X", " ")</f>
        <v xml:space="preserve"> </v>
      </c>
      <c r="U6" s="97"/>
      <c r="V6" s="97" t="str">
        <f>IF('Prelim Market Scan Directory'!AD33="X", "X", "")</f>
        <v/>
      </c>
      <c r="W6" s="97" t="str">
        <f>IF('Prelim Market Scan Directory'!AF33="X", "X", "")</f>
        <v/>
      </c>
      <c r="X6" s="97" t="str">
        <f>IF('Prelim Market Scan Directory'!AC33="X", "X", " ")</f>
        <v xml:space="preserve"> </v>
      </c>
      <c r="Y6" s="97"/>
      <c r="Z6" s="97"/>
      <c r="AA6" s="97" t="str">
        <f>IF('Prelim Market Scan Directory'!R33="X", "X", "")</f>
        <v/>
      </c>
      <c r="AB6" s="97"/>
      <c r="AC6" s="97"/>
      <c r="AD6" s="97" t="s">
        <v>1151</v>
      </c>
      <c r="AE6" s="97" t="str">
        <f>IF('Prelim Market Scan Directory'!AO33="X", "X", "")</f>
        <v/>
      </c>
      <c r="AF6" s="97" t="s">
        <v>1151</v>
      </c>
      <c r="AG6" s="97" t="s">
        <v>1151</v>
      </c>
      <c r="AH6" s="97" t="s">
        <v>1151</v>
      </c>
      <c r="AI6" s="97"/>
      <c r="AJ6" s="97" t="str">
        <f>IF('Prelim Market Scan Directory'!AQ33="X", "X", "")</f>
        <v/>
      </c>
      <c r="AK6" s="97" t="str">
        <f>IF('Prelim Market Scan Directory'!AS33&amp;'Prelim Market Scan Directory'!AE33="", "", "X")</f>
        <v/>
      </c>
      <c r="AL6" s="97" t="str">
        <f>IF('Prelim Market Scan Directory'!AN33="X", "X", "")</f>
        <v/>
      </c>
      <c r="AM6" s="97" t="s">
        <v>1151</v>
      </c>
      <c r="AN6" s="98"/>
      <c r="AO6" s="98"/>
      <c r="AP6" s="98"/>
      <c r="AQ6" s="99"/>
      <c r="AR6" s="98"/>
      <c r="AS6" s="98"/>
      <c r="AT6" s="98"/>
      <c r="AU6" s="98" t="s">
        <v>376</v>
      </c>
      <c r="AV6" s="98" t="s">
        <v>65</v>
      </c>
      <c r="AW6" s="98"/>
      <c r="AX6" s="98" t="s">
        <v>275</v>
      </c>
    </row>
    <row r="7" spans="1:50" ht="84.95" customHeight="1">
      <c r="A7" s="103">
        <f t="shared" si="0"/>
        <v>4</v>
      </c>
      <c r="B7" s="98" t="s">
        <v>871</v>
      </c>
      <c r="C7" s="98" t="s">
        <v>526</v>
      </c>
      <c r="D7" s="98" t="s">
        <v>807</v>
      </c>
      <c r="E7" s="97"/>
      <c r="F7" s="97"/>
      <c r="G7" s="97"/>
      <c r="H7" s="97"/>
      <c r="I7" s="97" t="s">
        <v>1151</v>
      </c>
      <c r="J7" s="97"/>
      <c r="K7" s="97"/>
      <c r="L7" s="97"/>
      <c r="M7" s="97"/>
      <c r="N7" s="97"/>
      <c r="O7" s="97"/>
      <c r="P7" s="97"/>
      <c r="Q7" s="97" t="s">
        <v>1151</v>
      </c>
      <c r="R7" s="97"/>
      <c r="S7" s="97"/>
      <c r="T7" s="97"/>
      <c r="U7" s="97"/>
      <c r="V7" s="97"/>
      <c r="W7" s="97"/>
      <c r="X7" s="97"/>
      <c r="Y7" s="97"/>
      <c r="Z7" s="97"/>
      <c r="AA7" s="97"/>
      <c r="AB7" s="97"/>
      <c r="AC7" s="97"/>
      <c r="AD7" s="97" t="s">
        <v>1151</v>
      </c>
      <c r="AE7" s="97"/>
      <c r="AF7" s="97"/>
      <c r="AG7" s="97"/>
      <c r="AH7" s="97"/>
      <c r="AI7" s="97"/>
      <c r="AJ7" s="97"/>
      <c r="AK7" s="97"/>
      <c r="AL7" s="97"/>
      <c r="AM7" s="97"/>
      <c r="AN7" s="100" t="s">
        <v>922</v>
      </c>
      <c r="AO7" s="98" t="s">
        <v>923</v>
      </c>
      <c r="AP7" s="98" t="s">
        <v>677</v>
      </c>
      <c r="AQ7" s="99">
        <v>30076</v>
      </c>
      <c r="AR7" s="98" t="s">
        <v>1155</v>
      </c>
      <c r="AS7" s="111" t="s">
        <v>1156</v>
      </c>
      <c r="AT7" s="100"/>
      <c r="AU7" s="98" t="s">
        <v>711</v>
      </c>
      <c r="AV7" s="98" t="s">
        <v>65</v>
      </c>
      <c r="AW7" s="98" t="s">
        <v>759</v>
      </c>
      <c r="AX7" s="98" t="s">
        <v>921</v>
      </c>
    </row>
    <row r="8" spans="1:50" ht="84.95" customHeight="1">
      <c r="A8" s="103">
        <f t="shared" si="0"/>
        <v>5</v>
      </c>
      <c r="B8" s="98" t="s">
        <v>872</v>
      </c>
      <c r="C8" s="98" t="s">
        <v>526</v>
      </c>
      <c r="D8" s="98" t="s">
        <v>807</v>
      </c>
      <c r="E8" s="97"/>
      <c r="F8" s="97"/>
      <c r="G8" s="97"/>
      <c r="H8" s="97"/>
      <c r="I8" s="97" t="s">
        <v>1151</v>
      </c>
      <c r="J8" s="97"/>
      <c r="K8" s="97"/>
      <c r="L8" s="97"/>
      <c r="M8" s="97"/>
      <c r="N8" s="97"/>
      <c r="O8" s="97"/>
      <c r="P8" s="97"/>
      <c r="Q8" s="97" t="s">
        <v>1151</v>
      </c>
      <c r="R8" s="97"/>
      <c r="S8" s="97"/>
      <c r="T8" s="97"/>
      <c r="U8" s="97"/>
      <c r="V8" s="97"/>
      <c r="W8" s="97"/>
      <c r="X8" s="97"/>
      <c r="Y8" s="97"/>
      <c r="Z8" s="97"/>
      <c r="AA8" s="97"/>
      <c r="AB8" s="97"/>
      <c r="AC8" s="97"/>
      <c r="AD8" s="97" t="s">
        <v>1151</v>
      </c>
      <c r="AE8" s="97"/>
      <c r="AF8" s="97"/>
      <c r="AG8" s="97"/>
      <c r="AH8" s="97"/>
      <c r="AI8" s="97"/>
      <c r="AJ8" s="97"/>
      <c r="AK8" s="97"/>
      <c r="AL8" s="97"/>
      <c r="AM8" s="97"/>
      <c r="AN8" s="100" t="s">
        <v>926</v>
      </c>
      <c r="AO8" s="98" t="s">
        <v>927</v>
      </c>
      <c r="AP8" s="98" t="s">
        <v>237</v>
      </c>
      <c r="AQ8" s="99">
        <v>14222</v>
      </c>
      <c r="AR8" s="98" t="s">
        <v>1157</v>
      </c>
      <c r="AS8" s="111" t="s">
        <v>1158</v>
      </c>
      <c r="AT8" s="100" t="s">
        <v>1159</v>
      </c>
      <c r="AU8" s="98" t="s">
        <v>925</v>
      </c>
      <c r="AV8" s="98" t="s">
        <v>65</v>
      </c>
      <c r="AW8" s="98" t="s">
        <v>759</v>
      </c>
      <c r="AX8" s="98" t="s">
        <v>924</v>
      </c>
    </row>
    <row r="9" spans="1:50" ht="84.95" customHeight="1">
      <c r="A9" s="103">
        <f t="shared" si="0"/>
        <v>6</v>
      </c>
      <c r="B9" s="98" t="s">
        <v>873</v>
      </c>
      <c r="C9" s="98" t="s">
        <v>14</v>
      </c>
      <c r="D9" s="100" t="s">
        <v>560</v>
      </c>
      <c r="E9" s="97"/>
      <c r="F9" s="97" t="s">
        <v>1151</v>
      </c>
      <c r="G9" s="97"/>
      <c r="H9" s="97" t="s">
        <v>1151</v>
      </c>
      <c r="I9" s="97" t="s">
        <v>1151</v>
      </c>
      <c r="J9" s="97"/>
      <c r="K9" s="97"/>
      <c r="L9" s="97"/>
      <c r="M9" s="97"/>
      <c r="N9" s="97"/>
      <c r="O9" s="97"/>
      <c r="P9" s="97" t="s">
        <v>1151</v>
      </c>
      <c r="Q9" s="97" t="s">
        <v>1151</v>
      </c>
      <c r="R9" s="97" t="s">
        <v>1151</v>
      </c>
      <c r="S9" s="97"/>
      <c r="T9" s="97"/>
      <c r="U9" s="97"/>
      <c r="V9" s="97"/>
      <c r="W9" s="97"/>
      <c r="X9" s="97"/>
      <c r="Y9" s="97"/>
      <c r="Z9" s="97"/>
      <c r="AA9" s="97"/>
      <c r="AB9" s="97"/>
      <c r="AC9" s="97"/>
      <c r="AD9" s="97" t="s">
        <v>1151</v>
      </c>
      <c r="AE9" s="97"/>
      <c r="AF9" s="97"/>
      <c r="AG9" s="97"/>
      <c r="AH9" s="97"/>
      <c r="AI9" s="97"/>
      <c r="AJ9" s="97"/>
      <c r="AK9" s="97"/>
      <c r="AL9" s="97"/>
      <c r="AM9" s="97"/>
      <c r="AN9" s="100" t="s">
        <v>930</v>
      </c>
      <c r="AO9" s="98" t="s">
        <v>931</v>
      </c>
      <c r="AP9" s="98" t="s">
        <v>499</v>
      </c>
      <c r="AQ9" s="99">
        <v>49506</v>
      </c>
      <c r="AR9" s="98"/>
      <c r="AS9" s="111" t="s">
        <v>1160</v>
      </c>
      <c r="AT9" s="100"/>
      <c r="AU9" s="98" t="s">
        <v>475</v>
      </c>
      <c r="AV9" s="98" t="s">
        <v>928</v>
      </c>
      <c r="AW9" s="98" t="s">
        <v>759</v>
      </c>
      <c r="AX9" s="98" t="s">
        <v>929</v>
      </c>
    </row>
    <row r="10" spans="1:50" ht="84.95" customHeight="1">
      <c r="A10" s="103">
        <f t="shared" si="0"/>
        <v>7</v>
      </c>
      <c r="B10" s="98" t="s">
        <v>331</v>
      </c>
      <c r="C10" s="98" t="s">
        <v>14</v>
      </c>
      <c r="D10" s="100" t="s">
        <v>560</v>
      </c>
      <c r="E10" s="97" t="s">
        <v>1151</v>
      </c>
      <c r="F10" s="97" t="s">
        <v>1151</v>
      </c>
      <c r="G10" s="97"/>
      <c r="H10" s="97" t="s">
        <v>1151</v>
      </c>
      <c r="I10" s="97" t="s">
        <v>1151</v>
      </c>
      <c r="J10" s="97"/>
      <c r="K10" s="97"/>
      <c r="L10" s="97"/>
      <c r="M10" s="97"/>
      <c r="N10" s="97" t="str">
        <f>IF('Prelim Market Scan Directory'!Q62="X", "X", " ")</f>
        <v xml:space="preserve"> </v>
      </c>
      <c r="O10" s="97"/>
      <c r="P10" s="97" t="s">
        <v>1151</v>
      </c>
      <c r="Q10" s="97" t="str">
        <f>IF('Prelim Market Scan Directory'!W62="X", "X", " ")</f>
        <v xml:space="preserve"> </v>
      </c>
      <c r="R10" s="97"/>
      <c r="S10" s="97" t="s">
        <v>1151</v>
      </c>
      <c r="T10" s="97" t="s">
        <v>1151</v>
      </c>
      <c r="U10" s="97"/>
      <c r="V10" s="97" t="str">
        <f>IF('Prelim Market Scan Directory'!AD62="X", "X", "")</f>
        <v/>
      </c>
      <c r="W10" s="97" t="s">
        <v>1151</v>
      </c>
      <c r="X10" s="97" t="s">
        <v>1151</v>
      </c>
      <c r="Y10" s="97"/>
      <c r="Z10" s="97"/>
      <c r="AA10" s="97" t="s">
        <v>1151</v>
      </c>
      <c r="AB10" s="97"/>
      <c r="AC10" s="97"/>
      <c r="AD10" s="97"/>
      <c r="AE10" s="97" t="s">
        <v>1151</v>
      </c>
      <c r="AF10" s="97" t="s">
        <v>1151</v>
      </c>
      <c r="AG10" s="97" t="s">
        <v>1151</v>
      </c>
      <c r="AH10" s="97" t="s">
        <v>1151</v>
      </c>
      <c r="AI10" s="97"/>
      <c r="AJ10" s="97" t="s">
        <v>1151</v>
      </c>
      <c r="AK10" s="97" t="s">
        <v>1151</v>
      </c>
      <c r="AL10" s="97" t="s">
        <v>1151</v>
      </c>
      <c r="AM10" s="97" t="s">
        <v>1151</v>
      </c>
      <c r="AN10" s="98" t="s">
        <v>448</v>
      </c>
      <c r="AO10" s="98" t="s">
        <v>449</v>
      </c>
      <c r="AP10" s="98" t="s">
        <v>254</v>
      </c>
      <c r="AQ10" s="99" t="s">
        <v>450</v>
      </c>
      <c r="AR10" s="98" t="s">
        <v>451</v>
      </c>
      <c r="AS10" s="98" t="s">
        <v>453</v>
      </c>
      <c r="AT10" s="98" t="s">
        <v>452</v>
      </c>
      <c r="AU10" s="98" t="s">
        <v>454</v>
      </c>
      <c r="AV10" s="98" t="s">
        <v>65</v>
      </c>
      <c r="AW10" s="98"/>
      <c r="AX10" s="98" t="s">
        <v>332</v>
      </c>
    </row>
    <row r="11" spans="1:50" ht="84.95" customHeight="1">
      <c r="A11" s="103">
        <f t="shared" si="0"/>
        <v>8</v>
      </c>
      <c r="B11" s="98" t="s">
        <v>712</v>
      </c>
      <c r="C11" s="98" t="s">
        <v>86</v>
      </c>
      <c r="D11" s="100" t="s">
        <v>87</v>
      </c>
      <c r="E11" s="97"/>
      <c r="F11" s="97"/>
      <c r="G11" s="97"/>
      <c r="H11" s="97"/>
      <c r="I11" s="97" t="s">
        <v>1151</v>
      </c>
      <c r="J11" s="97" t="s">
        <v>1151</v>
      </c>
      <c r="K11" s="97" t="s">
        <v>1151</v>
      </c>
      <c r="L11" s="97"/>
      <c r="M11" s="97" t="s">
        <v>1151</v>
      </c>
      <c r="N11" s="97"/>
      <c r="O11" s="97"/>
      <c r="P11" s="97"/>
      <c r="Q11" s="97" t="s">
        <v>1151</v>
      </c>
      <c r="R11" s="97"/>
      <c r="S11" s="97"/>
      <c r="T11" s="97"/>
      <c r="U11" s="97"/>
      <c r="V11" s="97"/>
      <c r="W11" s="97"/>
      <c r="X11" s="97"/>
      <c r="Y11" s="97"/>
      <c r="Z11" s="97"/>
      <c r="AA11" s="97"/>
      <c r="AB11" s="97" t="s">
        <v>1151</v>
      </c>
      <c r="AC11" s="97"/>
      <c r="AD11" s="97"/>
      <c r="AE11" s="97"/>
      <c r="AF11" s="97"/>
      <c r="AG11" s="97"/>
      <c r="AH11" s="97"/>
      <c r="AI11" s="97"/>
      <c r="AJ11" s="97"/>
      <c r="AK11" s="97"/>
      <c r="AL11" s="97"/>
      <c r="AM11" s="97"/>
      <c r="AN11" s="100" t="s">
        <v>713</v>
      </c>
      <c r="AO11" s="98" t="s">
        <v>714</v>
      </c>
      <c r="AP11" s="98" t="s">
        <v>9</v>
      </c>
      <c r="AQ11" s="99">
        <v>92653</v>
      </c>
      <c r="AR11" s="98"/>
      <c r="AS11" s="98"/>
      <c r="AT11" s="98"/>
      <c r="AU11" s="98"/>
      <c r="AV11" s="98" t="s">
        <v>65</v>
      </c>
      <c r="AW11" s="98" t="s">
        <v>719</v>
      </c>
      <c r="AX11" s="98" t="s">
        <v>715</v>
      </c>
    </row>
    <row r="12" spans="1:50" ht="84.95" customHeight="1">
      <c r="A12" s="103">
        <f t="shared" si="0"/>
        <v>9</v>
      </c>
      <c r="B12" s="98" t="s">
        <v>874</v>
      </c>
      <c r="C12" s="98" t="s">
        <v>526</v>
      </c>
      <c r="D12" s="98" t="s">
        <v>807</v>
      </c>
      <c r="E12" s="97"/>
      <c r="F12" s="97"/>
      <c r="G12" s="97"/>
      <c r="H12" s="97"/>
      <c r="I12" s="97" t="s">
        <v>1151</v>
      </c>
      <c r="J12" s="97"/>
      <c r="K12" s="97"/>
      <c r="L12" s="97"/>
      <c r="M12" s="97"/>
      <c r="N12" s="97"/>
      <c r="O12" s="97"/>
      <c r="P12" s="97"/>
      <c r="Q12" s="97" t="s">
        <v>1151</v>
      </c>
      <c r="R12" s="97" t="s">
        <v>1151</v>
      </c>
      <c r="S12" s="97"/>
      <c r="T12" s="97"/>
      <c r="U12" s="97"/>
      <c r="V12" s="97"/>
      <c r="W12" s="97"/>
      <c r="X12" s="97"/>
      <c r="Y12" s="97"/>
      <c r="Z12" s="97"/>
      <c r="AA12" s="97"/>
      <c r="AB12" s="97"/>
      <c r="AC12" s="97"/>
      <c r="AD12" s="97" t="s">
        <v>1151</v>
      </c>
      <c r="AE12" s="97"/>
      <c r="AF12" s="97"/>
      <c r="AG12" s="97"/>
      <c r="AH12" s="97"/>
      <c r="AI12" s="97" t="s">
        <v>1151</v>
      </c>
      <c r="AJ12" s="97"/>
      <c r="AK12" s="97"/>
      <c r="AL12" s="97"/>
      <c r="AM12" s="97"/>
      <c r="AN12" s="104" t="s">
        <v>933</v>
      </c>
      <c r="AO12" s="98" t="s">
        <v>45</v>
      </c>
      <c r="AP12" s="98" t="s">
        <v>4</v>
      </c>
      <c r="AQ12" s="99">
        <v>80204</v>
      </c>
      <c r="AR12" s="98" t="s">
        <v>1161</v>
      </c>
      <c r="AS12" s="111" t="s">
        <v>1163</v>
      </c>
      <c r="AT12" s="100" t="s">
        <v>1162</v>
      </c>
      <c r="AU12" s="98" t="s">
        <v>699</v>
      </c>
      <c r="AV12" s="98" t="s">
        <v>934</v>
      </c>
      <c r="AW12" s="98" t="s">
        <v>759</v>
      </c>
      <c r="AX12" s="98" t="s">
        <v>932</v>
      </c>
    </row>
    <row r="13" spans="1:50" ht="84.95" customHeight="1">
      <c r="A13" s="103">
        <f t="shared" si="0"/>
        <v>10</v>
      </c>
      <c r="B13" s="98" t="s">
        <v>875</v>
      </c>
      <c r="C13" s="98" t="s">
        <v>14</v>
      </c>
      <c r="D13" s="100" t="s">
        <v>561</v>
      </c>
      <c r="E13" s="97" t="s">
        <v>1151</v>
      </c>
      <c r="F13" s="97" t="s">
        <v>1151</v>
      </c>
      <c r="G13" s="97"/>
      <c r="H13" s="97" t="s">
        <v>1151</v>
      </c>
      <c r="I13" s="97" t="s">
        <v>1151</v>
      </c>
      <c r="J13" s="97" t="s">
        <v>1151</v>
      </c>
      <c r="K13" s="97" t="s">
        <v>1151</v>
      </c>
      <c r="L13" s="97"/>
      <c r="M13" s="97"/>
      <c r="N13" s="97"/>
      <c r="O13" s="97"/>
      <c r="P13" s="97"/>
      <c r="Q13" s="97" t="s">
        <v>1151</v>
      </c>
      <c r="R13" s="97" t="s">
        <v>1151</v>
      </c>
      <c r="S13" s="97"/>
      <c r="T13" s="97"/>
      <c r="U13" s="97"/>
      <c r="V13" s="97"/>
      <c r="W13" s="97"/>
      <c r="X13" s="97"/>
      <c r="Y13" s="97"/>
      <c r="Z13" s="97"/>
      <c r="AA13" s="97"/>
      <c r="AB13" s="97"/>
      <c r="AC13" s="97"/>
      <c r="AD13" s="97" t="s">
        <v>1151</v>
      </c>
      <c r="AE13" s="97"/>
      <c r="AF13" s="97"/>
      <c r="AG13" s="97"/>
      <c r="AH13" s="97"/>
      <c r="AI13" s="97"/>
      <c r="AJ13" s="97"/>
      <c r="AK13" s="97"/>
      <c r="AL13" s="97"/>
      <c r="AM13" s="97"/>
      <c r="AN13" s="100" t="s">
        <v>1123</v>
      </c>
      <c r="AO13" s="98" t="s">
        <v>1124</v>
      </c>
      <c r="AP13" s="98" t="s">
        <v>499</v>
      </c>
      <c r="AQ13" s="99">
        <v>48331</v>
      </c>
      <c r="AR13" s="98" t="s">
        <v>1164</v>
      </c>
      <c r="AS13" s="111" t="s">
        <v>1165</v>
      </c>
      <c r="AT13" s="100"/>
      <c r="AU13" s="98" t="s">
        <v>1125</v>
      </c>
      <c r="AV13" s="98" t="s">
        <v>65</v>
      </c>
      <c r="AW13" s="98" t="s">
        <v>759</v>
      </c>
      <c r="AX13" s="98" t="s">
        <v>1126</v>
      </c>
    </row>
    <row r="14" spans="1:50" ht="84.95" customHeight="1">
      <c r="A14" s="103">
        <f t="shared" si="0"/>
        <v>11</v>
      </c>
      <c r="B14" s="98" t="s">
        <v>876</v>
      </c>
      <c r="C14" s="98" t="s">
        <v>14</v>
      </c>
      <c r="D14" s="100" t="s">
        <v>561</v>
      </c>
      <c r="E14" s="97" t="s">
        <v>1151</v>
      </c>
      <c r="F14" s="97" t="s">
        <v>1151</v>
      </c>
      <c r="G14" s="97"/>
      <c r="H14" s="97" t="s">
        <v>1151</v>
      </c>
      <c r="I14" s="97" t="s">
        <v>1151</v>
      </c>
      <c r="J14" s="97" t="s">
        <v>1151</v>
      </c>
      <c r="K14" s="97"/>
      <c r="L14" s="97"/>
      <c r="M14" s="97"/>
      <c r="N14" s="97"/>
      <c r="O14" s="97"/>
      <c r="P14" s="97" t="s">
        <v>1151</v>
      </c>
      <c r="Q14" s="97"/>
      <c r="R14" s="97"/>
      <c r="S14" s="97"/>
      <c r="T14" s="97"/>
      <c r="U14" s="97"/>
      <c r="V14" s="97"/>
      <c r="W14" s="97"/>
      <c r="X14" s="97"/>
      <c r="Y14" s="97"/>
      <c r="Z14" s="97"/>
      <c r="AA14" s="97"/>
      <c r="AB14" s="97"/>
      <c r="AC14" s="97"/>
      <c r="AD14" s="97" t="s">
        <v>1151</v>
      </c>
      <c r="AE14" s="97"/>
      <c r="AF14" s="97"/>
      <c r="AG14" s="97"/>
      <c r="AH14" s="97"/>
      <c r="AI14" s="97"/>
      <c r="AJ14" s="97"/>
      <c r="AK14" s="97"/>
      <c r="AL14" s="97"/>
      <c r="AM14" s="97"/>
      <c r="AN14" s="100" t="s">
        <v>1128</v>
      </c>
      <c r="AO14" s="98" t="s">
        <v>479</v>
      </c>
      <c r="AP14" s="98" t="s">
        <v>480</v>
      </c>
      <c r="AQ14" s="99">
        <v>60601</v>
      </c>
      <c r="AR14" s="98" t="s">
        <v>1166</v>
      </c>
      <c r="AS14" s="111" t="s">
        <v>1167</v>
      </c>
      <c r="AT14" s="100" t="s">
        <v>1168</v>
      </c>
      <c r="AU14" s="98" t="s">
        <v>1125</v>
      </c>
      <c r="AV14" s="98" t="s">
        <v>65</v>
      </c>
      <c r="AW14" s="98" t="s">
        <v>759</v>
      </c>
      <c r="AX14" s="98" t="s">
        <v>1127</v>
      </c>
    </row>
    <row r="15" spans="1:50" ht="84.95" customHeight="1">
      <c r="A15" s="103">
        <f t="shared" si="0"/>
        <v>12</v>
      </c>
      <c r="B15" s="98" t="s">
        <v>102</v>
      </c>
      <c r="C15" s="98" t="s">
        <v>14</v>
      </c>
      <c r="D15" s="100" t="s">
        <v>561</v>
      </c>
      <c r="E15" s="97" t="s">
        <v>1151</v>
      </c>
      <c r="F15" s="97" t="s">
        <v>1151</v>
      </c>
      <c r="G15" s="97"/>
      <c r="H15" s="97" t="s">
        <v>1151</v>
      </c>
      <c r="I15" s="97" t="s">
        <v>1151</v>
      </c>
      <c r="J15" s="97" t="s">
        <v>1151</v>
      </c>
      <c r="K15" s="97" t="s">
        <v>1151</v>
      </c>
      <c r="L15" s="97"/>
      <c r="M15" s="97"/>
      <c r="N15" s="97" t="s">
        <v>1151</v>
      </c>
      <c r="O15" s="97"/>
      <c r="P15" s="97" t="s">
        <v>1151</v>
      </c>
      <c r="Q15" s="97" t="s">
        <v>1151</v>
      </c>
      <c r="R15" s="97" t="s">
        <v>1151</v>
      </c>
      <c r="S15" s="97" t="s">
        <v>1151</v>
      </c>
      <c r="T15" s="97" t="str">
        <f>IF('Prelim Market Scan Directory'!S9="X", "X", " ")</f>
        <v xml:space="preserve"> </v>
      </c>
      <c r="U15" s="97"/>
      <c r="V15" s="97" t="str">
        <f>IF('Prelim Market Scan Directory'!AD9="X", "X", "")</f>
        <v/>
      </c>
      <c r="W15" s="97" t="str">
        <f>IF('Prelim Market Scan Directory'!AF9="X", "X", "")</f>
        <v/>
      </c>
      <c r="X15" s="97" t="s">
        <v>1151</v>
      </c>
      <c r="Y15" s="97"/>
      <c r="Z15" s="97"/>
      <c r="AA15" s="97" t="str">
        <f>IF('Prelim Market Scan Directory'!R9="X", "X", "")</f>
        <v/>
      </c>
      <c r="AB15" s="97" t="s">
        <v>1151</v>
      </c>
      <c r="AC15" s="97"/>
      <c r="AD15" s="97"/>
      <c r="AE15" s="97" t="str">
        <f>IF('Prelim Market Scan Directory'!AO9="X", "X", "")</f>
        <v/>
      </c>
      <c r="AF15" s="97" t="s">
        <v>1151</v>
      </c>
      <c r="AG15" s="97" t="s">
        <v>1151</v>
      </c>
      <c r="AH15" s="97" t="str">
        <f>IF('Prelim Market Scan Directory'!AL9="X", "X", "")</f>
        <v/>
      </c>
      <c r="AI15" s="97"/>
      <c r="AJ15" s="97" t="str">
        <f>IF('Prelim Market Scan Directory'!AQ9="X", "X", "")</f>
        <v/>
      </c>
      <c r="AK15" s="97" t="s">
        <v>1151</v>
      </c>
      <c r="AL15" s="97" t="str">
        <f>IF('Prelim Market Scan Directory'!AN9="X", "X", "")</f>
        <v/>
      </c>
      <c r="AM15" s="97" t="s">
        <v>1151</v>
      </c>
      <c r="AN15" s="98" t="s">
        <v>140</v>
      </c>
      <c r="AO15" s="98" t="s">
        <v>141</v>
      </c>
      <c r="AP15" s="98" t="s">
        <v>46</v>
      </c>
      <c r="AQ15" s="99">
        <v>20191</v>
      </c>
      <c r="AR15" s="98" t="s">
        <v>1169</v>
      </c>
      <c r="AS15" s="98"/>
      <c r="AT15" s="98" t="s">
        <v>1170</v>
      </c>
      <c r="AU15" s="98" t="s">
        <v>793</v>
      </c>
      <c r="AV15" s="98" t="s">
        <v>65</v>
      </c>
      <c r="AW15" s="98"/>
      <c r="AX15" s="98" t="s">
        <v>103</v>
      </c>
    </row>
    <row r="16" spans="1:50" ht="84.95" customHeight="1">
      <c r="A16" s="103">
        <f t="shared" si="0"/>
        <v>13</v>
      </c>
      <c r="B16" s="98" t="s">
        <v>973</v>
      </c>
      <c r="C16" s="98" t="s">
        <v>14</v>
      </c>
      <c r="D16" s="100" t="s">
        <v>561</v>
      </c>
      <c r="E16" s="97" t="s">
        <v>1151</v>
      </c>
      <c r="F16" s="97" t="s">
        <v>1151</v>
      </c>
      <c r="G16" s="97"/>
      <c r="H16" s="97"/>
      <c r="I16" s="97" t="s">
        <v>1151</v>
      </c>
      <c r="J16" s="97"/>
      <c r="K16" s="97"/>
      <c r="L16" s="97"/>
      <c r="M16" s="97"/>
      <c r="N16" s="97"/>
      <c r="O16" s="97"/>
      <c r="P16" s="97" t="s">
        <v>1151</v>
      </c>
      <c r="Q16" s="97" t="s">
        <v>1151</v>
      </c>
      <c r="R16" s="97" t="s">
        <v>1151</v>
      </c>
      <c r="S16" s="97" t="s">
        <v>1151</v>
      </c>
      <c r="T16" s="97"/>
      <c r="U16" s="97"/>
      <c r="V16" s="97"/>
      <c r="W16" s="97"/>
      <c r="X16" s="97"/>
      <c r="Y16" s="97"/>
      <c r="Z16" s="97"/>
      <c r="AA16" s="97"/>
      <c r="AB16" s="97"/>
      <c r="AC16" s="97"/>
      <c r="AD16" s="97"/>
      <c r="AE16" s="97" t="s">
        <v>1151</v>
      </c>
      <c r="AF16" s="97"/>
      <c r="AG16" s="97"/>
      <c r="AH16" s="97"/>
      <c r="AI16" s="97"/>
      <c r="AJ16" s="97"/>
      <c r="AK16" s="97"/>
      <c r="AL16" s="97"/>
      <c r="AM16" s="97"/>
      <c r="AN16" s="100" t="s">
        <v>975</v>
      </c>
      <c r="AO16" s="98" t="s">
        <v>7</v>
      </c>
      <c r="AP16" s="98" t="s">
        <v>8</v>
      </c>
      <c r="AQ16" s="99">
        <v>20005</v>
      </c>
      <c r="AR16" s="98" t="s">
        <v>1171</v>
      </c>
      <c r="AS16" s="140"/>
      <c r="AT16" s="100" t="s">
        <v>1172</v>
      </c>
      <c r="AU16" s="98" t="s">
        <v>976</v>
      </c>
      <c r="AV16" s="98" t="s">
        <v>65</v>
      </c>
      <c r="AW16" s="98"/>
      <c r="AX16" s="98" t="s">
        <v>974</v>
      </c>
    </row>
    <row r="17" spans="1:50" ht="84.95" customHeight="1">
      <c r="A17" s="103">
        <f t="shared" si="0"/>
        <v>14</v>
      </c>
      <c r="B17" s="98" t="s">
        <v>260</v>
      </c>
      <c r="C17" s="98" t="s">
        <v>86</v>
      </c>
      <c r="D17" s="100" t="s">
        <v>87</v>
      </c>
      <c r="E17" s="97" t="s">
        <v>1151</v>
      </c>
      <c r="F17" s="97"/>
      <c r="G17" s="97"/>
      <c r="H17" s="97"/>
      <c r="I17" s="97"/>
      <c r="J17" s="97"/>
      <c r="K17" s="97" t="s">
        <v>1151</v>
      </c>
      <c r="L17" s="97"/>
      <c r="M17" s="97" t="s">
        <v>1151</v>
      </c>
      <c r="N17" s="97" t="s">
        <v>1151</v>
      </c>
      <c r="O17" s="97"/>
      <c r="P17" s="97" t="str">
        <f>IF('Prelim Market Scan Directory'!Y26="X", "X", " ")</f>
        <v xml:space="preserve"> </v>
      </c>
      <c r="Q17" s="97" t="str">
        <f>IF('Prelim Market Scan Directory'!W26="X", "X", " ")</f>
        <v xml:space="preserve"> </v>
      </c>
      <c r="R17" s="97"/>
      <c r="S17" s="97" t="str">
        <f>IF('Prelim Market Scan Directory'!Y26="X", "X", "")</f>
        <v/>
      </c>
      <c r="T17" s="97" t="str">
        <f>IF('Prelim Market Scan Directory'!S26="X", "X", " ")</f>
        <v xml:space="preserve"> </v>
      </c>
      <c r="U17" s="97"/>
      <c r="V17" s="97" t="str">
        <f>IF('Prelim Market Scan Directory'!AD26="X", "X", "")</f>
        <v/>
      </c>
      <c r="W17" s="97" t="str">
        <f>IF('Prelim Market Scan Directory'!AF26="X", "X", "")</f>
        <v/>
      </c>
      <c r="X17" s="97" t="str">
        <f>IF('Prelim Market Scan Directory'!AC26="X", "X", " ")</f>
        <v xml:space="preserve"> </v>
      </c>
      <c r="Y17" s="97"/>
      <c r="Z17" s="97"/>
      <c r="AA17" s="97" t="str">
        <f>IF('Prelim Market Scan Directory'!R26="X", "X", "")</f>
        <v/>
      </c>
      <c r="AB17" s="97"/>
      <c r="AC17" s="97"/>
      <c r="AD17" s="97"/>
      <c r="AE17" s="97" t="s">
        <v>1151</v>
      </c>
      <c r="AF17" s="97" t="s">
        <v>1151</v>
      </c>
      <c r="AG17" s="97" t="str">
        <f>IF('Prelim Market Scan Directory'!AR26="X", "X", "")</f>
        <v/>
      </c>
      <c r="AH17" s="97" t="s">
        <v>1151</v>
      </c>
      <c r="AI17" s="97"/>
      <c r="AJ17" s="97" t="s">
        <v>1151</v>
      </c>
      <c r="AK17" s="97" t="str">
        <f>IF('Prelim Market Scan Directory'!AS26&amp;'Prelim Market Scan Directory'!AE26="", "", "X")</f>
        <v/>
      </c>
      <c r="AL17" s="97" t="str">
        <f>IF('Prelim Market Scan Directory'!AN26="X", "X", "")</f>
        <v/>
      </c>
      <c r="AM17" s="97" t="str">
        <f>IF('Prelim Market Scan Directory'!AK26="X", "X", "")</f>
        <v/>
      </c>
      <c r="AN17" s="98" t="s">
        <v>347</v>
      </c>
      <c r="AO17" s="98" t="s">
        <v>348</v>
      </c>
      <c r="AP17" s="98" t="s">
        <v>9</v>
      </c>
      <c r="AQ17" s="99">
        <v>90230</v>
      </c>
      <c r="AR17" s="98"/>
      <c r="AS17" s="111" t="s">
        <v>345</v>
      </c>
      <c r="AT17" s="98" t="s">
        <v>1178</v>
      </c>
      <c r="AU17" s="98" t="s">
        <v>343</v>
      </c>
      <c r="AV17" s="98" t="s">
        <v>65</v>
      </c>
      <c r="AW17" s="98" t="s">
        <v>259</v>
      </c>
      <c r="AX17" s="98" t="s">
        <v>261</v>
      </c>
    </row>
    <row r="18" spans="1:50" ht="84.95" customHeight="1">
      <c r="A18" s="103">
        <f t="shared" si="0"/>
        <v>15</v>
      </c>
      <c r="B18" s="98" t="s">
        <v>152</v>
      </c>
      <c r="C18" s="98" t="s">
        <v>14</v>
      </c>
      <c r="D18" s="100" t="s">
        <v>560</v>
      </c>
      <c r="E18" s="97" t="s">
        <v>1151</v>
      </c>
      <c r="F18" s="97" t="s">
        <v>1151</v>
      </c>
      <c r="G18" s="97"/>
      <c r="H18" s="97" t="s">
        <v>1151</v>
      </c>
      <c r="I18" s="97" t="s">
        <v>1151</v>
      </c>
      <c r="J18" s="97" t="s">
        <v>1151</v>
      </c>
      <c r="K18" s="97" t="s">
        <v>1151</v>
      </c>
      <c r="L18" s="97"/>
      <c r="M18" s="97"/>
      <c r="N18" s="97" t="str">
        <f>IF('Prelim Market Scan Directory'!Q12="X", "X", " ")</f>
        <v xml:space="preserve"> </v>
      </c>
      <c r="O18" s="97"/>
      <c r="P18" s="97" t="s">
        <v>1151</v>
      </c>
      <c r="Q18" s="97" t="s">
        <v>1151</v>
      </c>
      <c r="R18" s="97" t="s">
        <v>1151</v>
      </c>
      <c r="S18" s="97" t="s">
        <v>1151</v>
      </c>
      <c r="T18" s="97" t="s">
        <v>1151</v>
      </c>
      <c r="U18" s="97"/>
      <c r="V18" s="97" t="str">
        <f>IF('Prelim Market Scan Directory'!AD12="X", "X", "")</f>
        <v/>
      </c>
      <c r="W18" s="97" t="s">
        <v>1151</v>
      </c>
      <c r="X18" s="97" t="s">
        <v>1151</v>
      </c>
      <c r="Y18" s="97"/>
      <c r="Z18" s="97"/>
      <c r="AA18" s="97" t="s">
        <v>1151</v>
      </c>
      <c r="AB18" s="97"/>
      <c r="AC18" s="97"/>
      <c r="AD18" s="97" t="s">
        <v>1151</v>
      </c>
      <c r="AE18" s="97" t="s">
        <v>1151</v>
      </c>
      <c r="AF18" s="97" t="str">
        <f>IF('Prelim Market Scan Directory'!AH12="X", "X", "")</f>
        <v/>
      </c>
      <c r="AG18" s="97" t="s">
        <v>1151</v>
      </c>
      <c r="AH18" s="97" t="str">
        <f>IF('Prelim Market Scan Directory'!AL12="X", "X", "")</f>
        <v/>
      </c>
      <c r="AI18" s="97" t="s">
        <v>1151</v>
      </c>
      <c r="AJ18" s="97" t="s">
        <v>1151</v>
      </c>
      <c r="AK18" s="97" t="s">
        <v>1151</v>
      </c>
      <c r="AL18" s="97" t="str">
        <f>IF('Prelim Market Scan Directory'!AN12="X", "X", "")</f>
        <v/>
      </c>
      <c r="AM18" s="97" t="str">
        <f>IF('Prelim Market Scan Directory'!AK12="X", "X", "")</f>
        <v/>
      </c>
      <c r="AN18" s="98"/>
      <c r="AO18" s="98"/>
      <c r="AP18" s="98"/>
      <c r="AQ18" s="99"/>
      <c r="AR18" s="98" t="s">
        <v>605</v>
      </c>
      <c r="AS18" s="111" t="s">
        <v>1173</v>
      </c>
      <c r="AT18" s="98"/>
      <c r="AU18" s="98"/>
      <c r="AV18" s="98" t="s">
        <v>65</v>
      </c>
      <c r="AW18" s="98"/>
      <c r="AX18" s="98" t="s">
        <v>151</v>
      </c>
    </row>
    <row r="19" spans="1:50" ht="84.95" customHeight="1">
      <c r="A19" s="103">
        <f t="shared" si="0"/>
        <v>16</v>
      </c>
      <c r="B19" s="98" t="s">
        <v>147</v>
      </c>
      <c r="C19" s="98" t="s">
        <v>14</v>
      </c>
      <c r="D19" s="100" t="s">
        <v>561</v>
      </c>
      <c r="E19" s="97"/>
      <c r="F19" s="97" t="s">
        <v>1151</v>
      </c>
      <c r="G19" s="97"/>
      <c r="H19" s="97"/>
      <c r="I19" s="97" t="s">
        <v>1151</v>
      </c>
      <c r="J19" s="97" t="s">
        <v>1151</v>
      </c>
      <c r="K19" s="97" t="s">
        <v>1151</v>
      </c>
      <c r="L19" s="97"/>
      <c r="M19" s="97"/>
      <c r="N19" s="97" t="str">
        <f>IF('Prelim Market Scan Directory'!Q11="X", "X", " ")</f>
        <v xml:space="preserve"> </v>
      </c>
      <c r="O19" s="97"/>
      <c r="P19" s="97" t="str">
        <f>IF('Prelim Market Scan Directory'!Y11="X", "X", " ")</f>
        <v xml:space="preserve"> </v>
      </c>
      <c r="Q19" s="97" t="str">
        <f>IF('Prelim Market Scan Directory'!W11="X", "X", " ")</f>
        <v xml:space="preserve"> </v>
      </c>
      <c r="R19" s="97"/>
      <c r="S19" s="97" t="str">
        <f>IF('Prelim Market Scan Directory'!Y11="X", "X", "")</f>
        <v/>
      </c>
      <c r="T19" s="97" t="str">
        <f>IF('Prelim Market Scan Directory'!S11="X", "X", " ")</f>
        <v xml:space="preserve"> </v>
      </c>
      <c r="U19" s="97"/>
      <c r="V19" s="97" t="str">
        <f>IF('Prelim Market Scan Directory'!AD11="X", "X", "")</f>
        <v/>
      </c>
      <c r="W19" s="97" t="str">
        <f>IF('Prelim Market Scan Directory'!AF11="X", "X", "")</f>
        <v/>
      </c>
      <c r="X19" s="97" t="s">
        <v>1151</v>
      </c>
      <c r="Y19" s="97"/>
      <c r="Z19" s="97"/>
      <c r="AA19" s="97" t="str">
        <f>IF('Prelim Market Scan Directory'!R11="X", "X", "")</f>
        <v/>
      </c>
      <c r="AB19" s="97" t="s">
        <v>1151</v>
      </c>
      <c r="AC19" s="97"/>
      <c r="AD19" s="97" t="s">
        <v>1151</v>
      </c>
      <c r="AE19" s="97" t="str">
        <f>IF('Prelim Market Scan Directory'!AO11="X", "X", "")</f>
        <v/>
      </c>
      <c r="AF19" s="97" t="str">
        <f>IF('Prelim Market Scan Directory'!AH11="X", "X", "")</f>
        <v/>
      </c>
      <c r="AG19" s="97"/>
      <c r="AH19" s="97" t="str">
        <f>IF('Prelim Market Scan Directory'!AL11="X", "X", "")</f>
        <v/>
      </c>
      <c r="AI19" s="97"/>
      <c r="AJ19" s="97" t="str">
        <f>IF('Prelim Market Scan Directory'!AQ11="X", "X", "")</f>
        <v/>
      </c>
      <c r="AK19" s="97" t="s">
        <v>1151</v>
      </c>
      <c r="AL19" s="97"/>
      <c r="AM19" s="97" t="s">
        <v>1151</v>
      </c>
      <c r="AN19" s="98" t="s">
        <v>106</v>
      </c>
      <c r="AO19" s="98" t="s">
        <v>105</v>
      </c>
      <c r="AP19" s="98" t="s">
        <v>46</v>
      </c>
      <c r="AQ19" s="99">
        <v>22314</v>
      </c>
      <c r="AR19" s="98" t="s">
        <v>108</v>
      </c>
      <c r="AS19" s="111" t="s">
        <v>109</v>
      </c>
      <c r="AT19" s="98" t="s">
        <v>1177</v>
      </c>
      <c r="AU19" s="98"/>
      <c r="AV19" s="98" t="s">
        <v>65</v>
      </c>
      <c r="AW19" s="98"/>
      <c r="AX19" s="98" t="s">
        <v>107</v>
      </c>
    </row>
    <row r="20" spans="1:50" ht="84.95" customHeight="1">
      <c r="A20" s="103">
        <f t="shared" si="0"/>
        <v>17</v>
      </c>
      <c r="B20" s="98" t="s">
        <v>679</v>
      </c>
      <c r="C20" s="98" t="s">
        <v>14</v>
      </c>
      <c r="D20" s="100" t="s">
        <v>561</v>
      </c>
      <c r="E20" s="97" t="s">
        <v>1151</v>
      </c>
      <c r="F20" s="97"/>
      <c r="G20" s="97"/>
      <c r="H20" s="97" t="s">
        <v>1151</v>
      </c>
      <c r="I20" s="97" t="s">
        <v>1151</v>
      </c>
      <c r="J20" s="97" t="s">
        <v>1151</v>
      </c>
      <c r="K20" s="97" t="s">
        <v>1151</v>
      </c>
      <c r="L20" s="97"/>
      <c r="M20" s="97"/>
      <c r="N20" s="97"/>
      <c r="O20" s="97"/>
      <c r="P20" s="97"/>
      <c r="Q20" s="97"/>
      <c r="R20" s="97"/>
      <c r="S20" s="97" t="s">
        <v>1151</v>
      </c>
      <c r="T20" s="97"/>
      <c r="U20" s="97"/>
      <c r="V20" s="97"/>
      <c r="W20" s="97"/>
      <c r="X20" s="97"/>
      <c r="Y20" s="97"/>
      <c r="Z20" s="97"/>
      <c r="AA20" s="97"/>
      <c r="AB20" s="97"/>
      <c r="AC20" s="97"/>
      <c r="AD20" s="97"/>
      <c r="AE20" s="97"/>
      <c r="AF20" s="97"/>
      <c r="AG20" s="97"/>
      <c r="AH20" s="97"/>
      <c r="AI20" s="97"/>
      <c r="AJ20" s="97"/>
      <c r="AK20" s="97"/>
      <c r="AL20" s="97"/>
      <c r="AM20" s="97"/>
      <c r="AN20" s="100" t="s">
        <v>681</v>
      </c>
      <c r="AO20" s="100" t="s">
        <v>479</v>
      </c>
      <c r="AP20" s="98" t="s">
        <v>480</v>
      </c>
      <c r="AQ20" s="99">
        <v>60607</v>
      </c>
      <c r="AR20" s="98" t="s">
        <v>1174</v>
      </c>
      <c r="AS20" s="111" t="s">
        <v>1175</v>
      </c>
      <c r="AT20" s="98" t="s">
        <v>1176</v>
      </c>
      <c r="AU20" s="98" t="s">
        <v>1139</v>
      </c>
      <c r="AV20" s="98" t="s">
        <v>414</v>
      </c>
      <c r="AW20" s="98"/>
      <c r="AX20" s="98" t="s">
        <v>680</v>
      </c>
    </row>
    <row r="21" spans="1:50" ht="84.95" customHeight="1">
      <c r="A21" s="103">
        <f t="shared" si="0"/>
        <v>18</v>
      </c>
      <c r="B21" s="98" t="s">
        <v>249</v>
      </c>
      <c r="C21" s="98" t="s">
        <v>86</v>
      </c>
      <c r="D21" s="100" t="s">
        <v>87</v>
      </c>
      <c r="E21" s="97"/>
      <c r="F21" s="97"/>
      <c r="G21" s="97"/>
      <c r="H21" s="97"/>
      <c r="I21" s="97"/>
      <c r="J21" s="97"/>
      <c r="K21" s="97"/>
      <c r="L21" s="97"/>
      <c r="M21" s="97" t="s">
        <v>1151</v>
      </c>
      <c r="N21" s="97" t="s">
        <v>1151</v>
      </c>
      <c r="O21" s="97" t="s">
        <v>1151</v>
      </c>
      <c r="P21" s="97" t="s">
        <v>1151</v>
      </c>
      <c r="Q21" s="97" t="s">
        <v>1151</v>
      </c>
      <c r="R21" s="97" t="s">
        <v>1151</v>
      </c>
      <c r="S21" s="97" t="s">
        <v>1151</v>
      </c>
      <c r="T21" s="97" t="s">
        <v>1151</v>
      </c>
      <c r="U21" s="97"/>
      <c r="V21" s="97" t="str">
        <f>IF('Prelim Market Scan Directory'!AD25="X", "X", "")</f>
        <v/>
      </c>
      <c r="W21" s="97" t="s">
        <v>1151</v>
      </c>
      <c r="X21" s="97" t="s">
        <v>1151</v>
      </c>
      <c r="Y21" s="97"/>
      <c r="Z21" s="97" t="s">
        <v>1151</v>
      </c>
      <c r="AA21" s="97" t="s">
        <v>1151</v>
      </c>
      <c r="AB21" s="97" t="s">
        <v>1151</v>
      </c>
      <c r="AC21" s="97" t="s">
        <v>1151</v>
      </c>
      <c r="AD21" s="97" t="s">
        <v>1151</v>
      </c>
      <c r="AE21" s="97" t="s">
        <v>1151</v>
      </c>
      <c r="AF21" s="97" t="s">
        <v>1151</v>
      </c>
      <c r="AG21" s="97" t="s">
        <v>1151</v>
      </c>
      <c r="AH21" s="97" t="s">
        <v>1151</v>
      </c>
      <c r="AI21" s="97"/>
      <c r="AJ21" s="97" t="s">
        <v>1151</v>
      </c>
      <c r="AK21" s="97" t="str">
        <f>IF('Prelim Market Scan Directory'!AS25&amp;'Prelim Market Scan Directory'!AE25="", "", "X")</f>
        <v/>
      </c>
      <c r="AL21" s="97" t="s">
        <v>1151</v>
      </c>
      <c r="AM21" s="97"/>
      <c r="AN21" s="98" t="s">
        <v>252</v>
      </c>
      <c r="AO21" s="98" t="s">
        <v>253</v>
      </c>
      <c r="AP21" s="98" t="s">
        <v>254</v>
      </c>
      <c r="AQ21" s="99">
        <v>85287</v>
      </c>
      <c r="AR21" s="98" t="s">
        <v>255</v>
      </c>
      <c r="AS21" s="111" t="s">
        <v>256</v>
      </c>
      <c r="AT21" s="98" t="s">
        <v>1182</v>
      </c>
      <c r="AU21" s="98" t="s">
        <v>258</v>
      </c>
      <c r="AV21" s="98" t="s">
        <v>65</v>
      </c>
      <c r="AW21" s="98" t="s">
        <v>259</v>
      </c>
      <c r="AX21" s="98" t="s">
        <v>251</v>
      </c>
    </row>
    <row r="22" spans="1:50" ht="84.95" customHeight="1">
      <c r="A22" s="103">
        <f t="shared" si="0"/>
        <v>19</v>
      </c>
      <c r="B22" s="98" t="s">
        <v>716</v>
      </c>
      <c r="C22" s="98" t="s">
        <v>14</v>
      </c>
      <c r="D22" s="100" t="s">
        <v>561</v>
      </c>
      <c r="E22" s="109"/>
      <c r="F22" s="97" t="s">
        <v>1151</v>
      </c>
      <c r="G22" s="109"/>
      <c r="H22" s="97" t="s">
        <v>1151</v>
      </c>
      <c r="I22" s="97" t="s">
        <v>1151</v>
      </c>
      <c r="J22" s="97" t="s">
        <v>1151</v>
      </c>
      <c r="K22" s="97" t="s">
        <v>1151</v>
      </c>
      <c r="L22" s="109"/>
      <c r="M22" s="109"/>
      <c r="N22" s="109"/>
      <c r="O22" s="109"/>
      <c r="P22" s="109"/>
      <c r="Q22" s="97" t="s">
        <v>1151</v>
      </c>
      <c r="R22" s="97" t="s">
        <v>1151</v>
      </c>
      <c r="S22" s="109"/>
      <c r="T22" s="109"/>
      <c r="U22" s="109"/>
      <c r="V22" s="109"/>
      <c r="W22" s="109"/>
      <c r="X22" s="109"/>
      <c r="Y22" s="109"/>
      <c r="Z22" s="109"/>
      <c r="AA22" s="109"/>
      <c r="AB22" s="97" t="s">
        <v>1151</v>
      </c>
      <c r="AC22" s="109"/>
      <c r="AD22" s="97" t="s">
        <v>1151</v>
      </c>
      <c r="AE22" s="109"/>
      <c r="AF22" s="109"/>
      <c r="AG22" s="109"/>
      <c r="AH22" s="109"/>
      <c r="AI22" s="109"/>
      <c r="AJ22" s="109"/>
      <c r="AK22" s="109"/>
      <c r="AL22" s="109"/>
      <c r="AM22" s="109"/>
      <c r="AN22" s="100" t="s">
        <v>718</v>
      </c>
      <c r="AO22" s="98" t="s">
        <v>676</v>
      </c>
      <c r="AP22" s="98" t="s">
        <v>677</v>
      </c>
      <c r="AQ22" s="99">
        <v>30329</v>
      </c>
      <c r="AR22" s="100" t="s">
        <v>1179</v>
      </c>
      <c r="AS22" s="111" t="s">
        <v>1180</v>
      </c>
      <c r="AT22" s="100" t="s">
        <v>1181</v>
      </c>
      <c r="AU22" s="100"/>
      <c r="AV22" s="98" t="s">
        <v>414</v>
      </c>
      <c r="AW22" s="100" t="s">
        <v>759</v>
      </c>
      <c r="AX22" s="98" t="s">
        <v>717</v>
      </c>
    </row>
    <row r="23" spans="1:50" ht="106.5" customHeight="1">
      <c r="A23" s="103">
        <f t="shared" si="0"/>
        <v>20</v>
      </c>
      <c r="B23" s="98" t="s">
        <v>720</v>
      </c>
      <c r="C23" s="98" t="s">
        <v>14</v>
      </c>
      <c r="D23" s="100" t="s">
        <v>561</v>
      </c>
      <c r="E23" s="97" t="s">
        <v>1151</v>
      </c>
      <c r="F23" s="97" t="s">
        <v>1151</v>
      </c>
      <c r="G23" s="97"/>
      <c r="H23" s="97" t="s">
        <v>1151</v>
      </c>
      <c r="I23" s="97" t="s">
        <v>1151</v>
      </c>
      <c r="J23" s="97" t="s">
        <v>1151</v>
      </c>
      <c r="K23" s="97" t="s">
        <v>1151</v>
      </c>
      <c r="L23" s="97"/>
      <c r="M23" s="97"/>
      <c r="N23" s="97"/>
      <c r="O23" s="97"/>
      <c r="P23" s="97"/>
      <c r="Q23" s="97" t="s">
        <v>1151</v>
      </c>
      <c r="R23" s="97" t="s">
        <v>1151</v>
      </c>
      <c r="S23" s="97"/>
      <c r="T23" s="97"/>
      <c r="U23" s="97"/>
      <c r="V23" s="97"/>
      <c r="W23" s="97"/>
      <c r="X23" s="97"/>
      <c r="Y23" s="97"/>
      <c r="Z23" s="97"/>
      <c r="AA23" s="97"/>
      <c r="AB23" s="97" t="s">
        <v>1151</v>
      </c>
      <c r="AC23" s="97"/>
      <c r="AD23" s="97" t="s">
        <v>1151</v>
      </c>
      <c r="AE23" s="97" t="s">
        <v>1151</v>
      </c>
      <c r="AF23" s="97" t="s">
        <v>1151</v>
      </c>
      <c r="AG23" s="97"/>
      <c r="AH23" s="97"/>
      <c r="AI23" s="97"/>
      <c r="AJ23" s="97"/>
      <c r="AK23" s="97"/>
      <c r="AL23" s="97"/>
      <c r="AM23" s="97"/>
      <c r="AN23" s="100" t="s">
        <v>751</v>
      </c>
      <c r="AO23" s="98" t="s">
        <v>484</v>
      </c>
      <c r="AP23" s="98" t="s">
        <v>46</v>
      </c>
      <c r="AQ23" s="99">
        <v>22201</v>
      </c>
      <c r="AR23" s="98" t="s">
        <v>1183</v>
      </c>
      <c r="AS23" s="111" t="s">
        <v>1184</v>
      </c>
      <c r="AT23" s="98" t="s">
        <v>1185</v>
      </c>
      <c r="AU23" s="98" t="s">
        <v>1140</v>
      </c>
      <c r="AV23" s="98" t="s">
        <v>65</v>
      </c>
      <c r="AW23" s="98" t="s">
        <v>759</v>
      </c>
      <c r="AX23" s="98" t="s">
        <v>750</v>
      </c>
    </row>
    <row r="24" spans="1:50" ht="84.95" customHeight="1">
      <c r="A24" s="103">
        <f t="shared" si="0"/>
        <v>21</v>
      </c>
      <c r="B24" s="98" t="s">
        <v>673</v>
      </c>
      <c r="C24" s="98" t="s">
        <v>14</v>
      </c>
      <c r="D24" s="100" t="s">
        <v>561</v>
      </c>
      <c r="E24" s="97" t="s">
        <v>1151</v>
      </c>
      <c r="F24" s="97" t="s">
        <v>1151</v>
      </c>
      <c r="G24" s="97"/>
      <c r="H24" s="97" t="s">
        <v>1151</v>
      </c>
      <c r="I24" s="97" t="s">
        <v>1151</v>
      </c>
      <c r="J24" s="97" t="s">
        <v>1151</v>
      </c>
      <c r="K24" s="97" t="s">
        <v>1151</v>
      </c>
      <c r="L24" s="97"/>
      <c r="M24" s="97"/>
      <c r="N24" s="97"/>
      <c r="O24" s="97"/>
      <c r="P24" s="97" t="s">
        <v>1151</v>
      </c>
      <c r="Q24" s="97" t="s">
        <v>1151</v>
      </c>
      <c r="R24" s="97"/>
      <c r="S24" s="97"/>
      <c r="T24" s="97"/>
      <c r="U24" s="97"/>
      <c r="V24" s="97"/>
      <c r="W24" s="97"/>
      <c r="X24" s="97"/>
      <c r="Y24" s="97"/>
      <c r="Z24" s="97"/>
      <c r="AA24" s="97"/>
      <c r="AB24" s="97" t="s">
        <v>1151</v>
      </c>
      <c r="AC24" s="97"/>
      <c r="AD24" s="97" t="s">
        <v>1151</v>
      </c>
      <c r="AE24" s="97"/>
      <c r="AF24" s="97"/>
      <c r="AG24" s="97"/>
      <c r="AH24" s="97"/>
      <c r="AI24" s="97"/>
      <c r="AJ24" s="97"/>
      <c r="AK24" s="97"/>
      <c r="AL24" s="97"/>
      <c r="AM24" s="97"/>
      <c r="AN24" s="100" t="s">
        <v>675</v>
      </c>
      <c r="AO24" s="98" t="s">
        <v>676</v>
      </c>
      <c r="AP24" s="98" t="s">
        <v>677</v>
      </c>
      <c r="AQ24" s="99">
        <v>30340</v>
      </c>
      <c r="AR24" s="98" t="s">
        <v>1186</v>
      </c>
      <c r="AS24" s="111" t="s">
        <v>1188</v>
      </c>
      <c r="AT24" s="98" t="s">
        <v>1187</v>
      </c>
      <c r="AU24" s="98" t="s">
        <v>678</v>
      </c>
      <c r="AV24" s="98" t="s">
        <v>414</v>
      </c>
      <c r="AW24" s="98"/>
      <c r="AX24" s="98" t="s">
        <v>674</v>
      </c>
    </row>
    <row r="25" spans="1:50" ht="84.95" customHeight="1">
      <c r="A25" s="103">
        <f t="shared" si="0"/>
        <v>22</v>
      </c>
      <c r="B25" s="98" t="s">
        <v>143</v>
      </c>
      <c r="C25" s="98" t="s">
        <v>14</v>
      </c>
      <c r="D25" s="100" t="s">
        <v>561</v>
      </c>
      <c r="E25" s="97" t="s">
        <v>1151</v>
      </c>
      <c r="F25" s="97" t="s">
        <v>1151</v>
      </c>
      <c r="G25" s="97"/>
      <c r="H25" s="97" t="s">
        <v>1151</v>
      </c>
      <c r="I25" s="97" t="s">
        <v>1151</v>
      </c>
      <c r="J25" s="97" t="s">
        <v>1151</v>
      </c>
      <c r="K25" s="97"/>
      <c r="L25" s="97" t="s">
        <v>1151</v>
      </c>
      <c r="M25" s="97"/>
      <c r="N25" s="97" t="str">
        <f>IF('Prelim Market Scan Directory'!Q10="X", "X", " ")</f>
        <v xml:space="preserve"> </v>
      </c>
      <c r="O25" s="97"/>
      <c r="P25" s="97" t="str">
        <f>IF('Prelim Market Scan Directory'!Y10="X", "X", " ")</f>
        <v xml:space="preserve"> </v>
      </c>
      <c r="Q25" s="97" t="str">
        <f>IF('Prelim Market Scan Directory'!W10="X", "X", " ")</f>
        <v xml:space="preserve"> </v>
      </c>
      <c r="R25" s="97"/>
      <c r="S25" s="97" t="str">
        <f>IF('Prelim Market Scan Directory'!Y10="X", "X", "")</f>
        <v/>
      </c>
      <c r="T25" s="97" t="str">
        <f>IF('Prelim Market Scan Directory'!S10="X", "X", " ")</f>
        <v xml:space="preserve"> </v>
      </c>
      <c r="U25" s="97"/>
      <c r="V25" s="97" t="str">
        <f>IF('Prelim Market Scan Directory'!AD10="X", "X", "")</f>
        <v/>
      </c>
      <c r="W25" s="97" t="str">
        <f>IF('Prelim Market Scan Directory'!AF10="X", "X", "")</f>
        <v/>
      </c>
      <c r="X25" s="97" t="str">
        <f>IF('Prelim Market Scan Directory'!AC10="X", "X", " ")</f>
        <v xml:space="preserve"> </v>
      </c>
      <c r="Y25" s="97"/>
      <c r="Z25" s="97"/>
      <c r="AA25" s="97" t="str">
        <f>IF('Prelim Market Scan Directory'!R10="X", "X", "")</f>
        <v/>
      </c>
      <c r="AB25" s="97" t="s">
        <v>1151</v>
      </c>
      <c r="AC25" s="97"/>
      <c r="AD25" s="97"/>
      <c r="AE25" s="97" t="s">
        <v>1151</v>
      </c>
      <c r="AF25" s="97" t="str">
        <f>IF('Prelim Market Scan Directory'!AH10="X", "X", "")</f>
        <v/>
      </c>
      <c r="AG25" s="97" t="s">
        <v>1151</v>
      </c>
      <c r="AH25" s="97" t="str">
        <f>IF('Prelim Market Scan Directory'!AL10="X", "X", "")</f>
        <v/>
      </c>
      <c r="AI25" s="97"/>
      <c r="AJ25" s="97" t="str">
        <f>IF('Prelim Market Scan Directory'!AQ10="X", "X", "")</f>
        <v/>
      </c>
      <c r="AK25" s="97" t="s">
        <v>1151</v>
      </c>
      <c r="AL25" s="97" t="str">
        <f>IF('Prelim Market Scan Directory'!AN10="X", "X", "")</f>
        <v/>
      </c>
      <c r="AM25" s="97" t="s">
        <v>1151</v>
      </c>
      <c r="AN25" s="98" t="s">
        <v>145</v>
      </c>
      <c r="AO25" s="98" t="s">
        <v>45</v>
      </c>
      <c r="AP25" s="98" t="s">
        <v>4</v>
      </c>
      <c r="AQ25" s="99">
        <v>80235</v>
      </c>
      <c r="AR25" s="98" t="s">
        <v>1189</v>
      </c>
      <c r="AS25" s="140"/>
      <c r="AT25" s="98" t="s">
        <v>1190</v>
      </c>
      <c r="AU25" s="98" t="s">
        <v>1191</v>
      </c>
      <c r="AV25" s="98" t="s">
        <v>65</v>
      </c>
      <c r="AW25" s="98"/>
      <c r="AX25" s="98" t="s">
        <v>104</v>
      </c>
    </row>
    <row r="26" spans="1:50" ht="84.95" customHeight="1">
      <c r="A26" s="103">
        <f t="shared" si="0"/>
        <v>23</v>
      </c>
      <c r="B26" s="98" t="s">
        <v>721</v>
      </c>
      <c r="C26" s="98" t="s">
        <v>526</v>
      </c>
      <c r="D26" s="98" t="s">
        <v>807</v>
      </c>
      <c r="E26" s="97"/>
      <c r="F26" s="97"/>
      <c r="G26" s="97"/>
      <c r="H26" s="97" t="s">
        <v>1151</v>
      </c>
      <c r="I26" s="97" t="s">
        <v>1151</v>
      </c>
      <c r="J26" s="97" t="s">
        <v>1151</v>
      </c>
      <c r="K26" s="97"/>
      <c r="L26" s="97"/>
      <c r="M26" s="97"/>
      <c r="N26" s="97"/>
      <c r="O26" s="97"/>
      <c r="P26" s="97"/>
      <c r="Q26" s="97" t="s">
        <v>1151</v>
      </c>
      <c r="R26" s="97" t="s">
        <v>1151</v>
      </c>
      <c r="S26" s="97" t="s">
        <v>1151</v>
      </c>
      <c r="T26" s="97"/>
      <c r="U26" s="97"/>
      <c r="V26" s="97"/>
      <c r="W26" s="97"/>
      <c r="X26" s="97"/>
      <c r="Y26" s="97"/>
      <c r="Z26" s="97"/>
      <c r="AA26" s="97"/>
      <c r="AB26" s="97" t="s">
        <v>1151</v>
      </c>
      <c r="AC26" s="97"/>
      <c r="AD26" s="97" t="s">
        <v>1151</v>
      </c>
      <c r="AE26" s="97"/>
      <c r="AF26" s="97"/>
      <c r="AG26" s="97"/>
      <c r="AH26" s="97"/>
      <c r="AI26" s="97"/>
      <c r="AJ26" s="97"/>
      <c r="AK26" s="97"/>
      <c r="AL26" s="97"/>
      <c r="AM26" s="97"/>
      <c r="AN26" s="100" t="s">
        <v>753</v>
      </c>
      <c r="AO26" s="98" t="s">
        <v>754</v>
      </c>
      <c r="AP26" s="98" t="s">
        <v>755</v>
      </c>
      <c r="AQ26" s="99">
        <v>75013</v>
      </c>
      <c r="AR26" s="98" t="s">
        <v>757</v>
      </c>
      <c r="AS26" s="111" t="s">
        <v>756</v>
      </c>
      <c r="AT26" s="98">
        <v>9728800737</v>
      </c>
      <c r="AU26" s="98" t="s">
        <v>758</v>
      </c>
      <c r="AV26" s="98" t="s">
        <v>65</v>
      </c>
      <c r="AW26" s="98" t="s">
        <v>759</v>
      </c>
      <c r="AX26" s="98" t="s">
        <v>752</v>
      </c>
    </row>
    <row r="27" spans="1:50" ht="84.95" customHeight="1">
      <c r="A27" s="103">
        <f t="shared" si="0"/>
        <v>24</v>
      </c>
      <c r="B27" s="98" t="s">
        <v>1142</v>
      </c>
      <c r="C27" s="98" t="s">
        <v>86</v>
      </c>
      <c r="D27" s="98" t="s">
        <v>87</v>
      </c>
      <c r="E27" s="97"/>
      <c r="F27" s="97"/>
      <c r="G27" s="97"/>
      <c r="H27" s="97"/>
      <c r="I27" s="97"/>
      <c r="J27" s="97"/>
      <c r="K27" s="97" t="s">
        <v>1151</v>
      </c>
      <c r="L27" s="97"/>
      <c r="M27" s="97" t="s">
        <v>1151</v>
      </c>
      <c r="N27" s="97" t="s">
        <v>1151</v>
      </c>
      <c r="O27" s="97" t="s">
        <v>1151</v>
      </c>
      <c r="P27" s="97"/>
      <c r="Q27" s="97"/>
      <c r="R27" s="97"/>
      <c r="S27" s="97"/>
      <c r="T27" s="97"/>
      <c r="U27" s="97"/>
      <c r="V27" s="97" t="s">
        <v>1151</v>
      </c>
      <c r="W27" s="97" t="s">
        <v>1151</v>
      </c>
      <c r="X27" s="97"/>
      <c r="Y27" s="97" t="s">
        <v>1151</v>
      </c>
      <c r="Z27" s="97" t="s">
        <v>1151</v>
      </c>
      <c r="AA27" s="97"/>
      <c r="AB27" s="97"/>
      <c r="AC27" s="97"/>
      <c r="AD27" s="97" t="s">
        <v>1151</v>
      </c>
      <c r="AE27" s="97"/>
      <c r="AF27" s="97" t="s">
        <v>1151</v>
      </c>
      <c r="AG27" s="97" t="s">
        <v>1151</v>
      </c>
      <c r="AH27" s="97" t="s">
        <v>1151</v>
      </c>
      <c r="AI27" s="97" t="s">
        <v>1151</v>
      </c>
      <c r="AJ27" s="97" t="s">
        <v>1151</v>
      </c>
      <c r="AK27" s="97"/>
      <c r="AL27" s="97"/>
      <c r="AM27" s="97" t="s">
        <v>1151</v>
      </c>
      <c r="AN27" s="140" t="s">
        <v>1143</v>
      </c>
      <c r="AO27" s="98" t="s">
        <v>1144</v>
      </c>
      <c r="AP27" s="98" t="s">
        <v>396</v>
      </c>
      <c r="AQ27" s="99">
        <v>98110</v>
      </c>
      <c r="AR27" s="98" t="s">
        <v>1192</v>
      </c>
      <c r="AS27" s="111" t="s">
        <v>1194</v>
      </c>
      <c r="AT27" s="98" t="s">
        <v>1193</v>
      </c>
      <c r="AU27" s="98" t="s">
        <v>628</v>
      </c>
      <c r="AV27" s="98" t="s">
        <v>65</v>
      </c>
      <c r="AW27" s="98" t="s">
        <v>1145</v>
      </c>
      <c r="AX27" s="98" t="s">
        <v>1146</v>
      </c>
    </row>
    <row r="28" spans="1:50" ht="84.95" customHeight="1">
      <c r="A28" s="103">
        <f t="shared" si="0"/>
        <v>25</v>
      </c>
      <c r="B28" s="98" t="s">
        <v>156</v>
      </c>
      <c r="C28" s="98" t="s">
        <v>14</v>
      </c>
      <c r="D28" s="100" t="s">
        <v>562</v>
      </c>
      <c r="E28" s="97"/>
      <c r="F28" s="97"/>
      <c r="G28" s="97"/>
      <c r="H28" s="97"/>
      <c r="I28" s="97" t="s">
        <v>1151</v>
      </c>
      <c r="J28" s="97"/>
      <c r="K28" s="97"/>
      <c r="L28" s="97"/>
      <c r="M28" s="97"/>
      <c r="N28" s="97" t="str">
        <f>IF('Prelim Market Scan Directory'!Q13="X", "X", " ")</f>
        <v xml:space="preserve"> </v>
      </c>
      <c r="O28" s="97"/>
      <c r="P28" s="97" t="str">
        <f>IF('Prelim Market Scan Directory'!Y13="X", "X", " ")</f>
        <v xml:space="preserve"> </v>
      </c>
      <c r="Q28" s="97" t="s">
        <v>1151</v>
      </c>
      <c r="R28" s="97"/>
      <c r="S28" s="97" t="str">
        <f>IF('Prelim Market Scan Directory'!Y13="X", "X", "")</f>
        <v/>
      </c>
      <c r="T28" s="97" t="str">
        <f>IF('Prelim Market Scan Directory'!S13="X", "X", " ")</f>
        <v xml:space="preserve"> </v>
      </c>
      <c r="U28" s="97"/>
      <c r="V28" s="97" t="str">
        <f>IF('Prelim Market Scan Directory'!AD13="X", "X", "")</f>
        <v/>
      </c>
      <c r="W28" s="97" t="s">
        <v>1151</v>
      </c>
      <c r="X28" s="97" t="str">
        <f>IF('Prelim Market Scan Directory'!AC13="X", "X", " ")</f>
        <v xml:space="preserve"> </v>
      </c>
      <c r="Y28" s="97"/>
      <c r="Z28" s="97"/>
      <c r="AA28" s="97" t="str">
        <f>IF('Prelim Market Scan Directory'!R13="X", "X", "")</f>
        <v/>
      </c>
      <c r="AB28" s="97"/>
      <c r="AC28" s="97"/>
      <c r="AD28" s="97"/>
      <c r="AE28" s="97" t="str">
        <f>IF('Prelim Market Scan Directory'!AO13="X", "X", "")</f>
        <v/>
      </c>
      <c r="AF28" s="97" t="str">
        <f>IF('Prelim Market Scan Directory'!AH13="X", "X", "")</f>
        <v/>
      </c>
      <c r="AG28" s="97" t="str">
        <f>IF('Prelim Market Scan Directory'!AR13="X", "X", "")</f>
        <v/>
      </c>
      <c r="AH28" s="97" t="str">
        <f>IF('Prelim Market Scan Directory'!AL13="X", "X", "")</f>
        <v/>
      </c>
      <c r="AI28" s="97"/>
      <c r="AJ28" s="97" t="str">
        <f>IF('Prelim Market Scan Directory'!AQ13="X", "X", "")</f>
        <v/>
      </c>
      <c r="AK28" s="97" t="str">
        <f>IF('Prelim Market Scan Directory'!AS13&amp;'Prelim Market Scan Directory'!AE13="", "", "X")</f>
        <v/>
      </c>
      <c r="AL28" s="97" t="str">
        <f>IF('Prelim Market Scan Directory'!AN13="X", "X", "")</f>
        <v/>
      </c>
      <c r="AM28" s="97" t="str">
        <f>IF('Prelim Market Scan Directory'!AK13="X", "X", "")</f>
        <v/>
      </c>
      <c r="AN28" s="98"/>
      <c r="AO28" s="98"/>
      <c r="AP28" s="98"/>
      <c r="AQ28" s="99"/>
      <c r="AR28" s="98" t="s">
        <v>157</v>
      </c>
      <c r="AS28" s="111" t="s">
        <v>158</v>
      </c>
      <c r="AT28" s="98" t="s">
        <v>159</v>
      </c>
      <c r="AU28" s="98"/>
      <c r="AV28" s="98" t="s">
        <v>66</v>
      </c>
      <c r="AW28" s="98"/>
      <c r="AX28" s="98" t="s">
        <v>155</v>
      </c>
    </row>
    <row r="29" spans="1:50" ht="84.95" customHeight="1">
      <c r="A29" s="103">
        <f t="shared" si="0"/>
        <v>26</v>
      </c>
      <c r="B29" s="98" t="s">
        <v>877</v>
      </c>
      <c r="C29" s="98" t="s">
        <v>14</v>
      </c>
      <c r="D29" s="100" t="s">
        <v>561</v>
      </c>
      <c r="E29" s="97" t="s">
        <v>1151</v>
      </c>
      <c r="F29" s="97" t="s">
        <v>1151</v>
      </c>
      <c r="G29" s="97"/>
      <c r="H29" s="97"/>
      <c r="I29" s="97" t="s">
        <v>1151</v>
      </c>
      <c r="J29" s="97"/>
      <c r="K29" s="97"/>
      <c r="L29" s="97"/>
      <c r="M29" s="97"/>
      <c r="N29" s="97"/>
      <c r="O29" s="97"/>
      <c r="P29" s="97"/>
      <c r="Q29" s="97"/>
      <c r="R29" s="97" t="s">
        <v>1151</v>
      </c>
      <c r="S29" s="97"/>
      <c r="T29" s="97"/>
      <c r="U29" s="97"/>
      <c r="V29" s="97" t="s">
        <v>1151</v>
      </c>
      <c r="W29" s="97"/>
      <c r="X29" s="97"/>
      <c r="Y29" s="97"/>
      <c r="Z29" s="97"/>
      <c r="AA29" s="97"/>
      <c r="AB29" s="97"/>
      <c r="AC29" s="97"/>
      <c r="AD29" s="97"/>
      <c r="AE29" s="97"/>
      <c r="AF29" s="97"/>
      <c r="AG29" s="97"/>
      <c r="AH29" s="97"/>
      <c r="AI29" s="97"/>
      <c r="AJ29" s="97"/>
      <c r="AK29" s="97"/>
      <c r="AL29" s="97"/>
      <c r="AM29" s="97"/>
      <c r="AN29" s="100" t="s">
        <v>1131</v>
      </c>
      <c r="AO29" s="98" t="s">
        <v>931</v>
      </c>
      <c r="AP29" s="98" t="s">
        <v>499</v>
      </c>
      <c r="AQ29" s="99">
        <v>49504</v>
      </c>
      <c r="AR29" s="98"/>
      <c r="AS29" s="111" t="s">
        <v>1196</v>
      </c>
      <c r="AT29" s="100" t="s">
        <v>1195</v>
      </c>
      <c r="AU29" s="98" t="s">
        <v>1130</v>
      </c>
      <c r="AV29" s="98" t="s">
        <v>65</v>
      </c>
      <c r="AW29" s="98" t="s">
        <v>759</v>
      </c>
      <c r="AX29" s="98" t="s">
        <v>1129</v>
      </c>
    </row>
    <row r="30" spans="1:50" ht="84.95" customHeight="1">
      <c r="A30" s="103">
        <f t="shared" si="0"/>
        <v>27</v>
      </c>
      <c r="B30" s="98" t="s">
        <v>722</v>
      </c>
      <c r="C30" s="98" t="s">
        <v>526</v>
      </c>
      <c r="D30" s="98" t="s">
        <v>807</v>
      </c>
      <c r="E30" s="97"/>
      <c r="F30" s="97"/>
      <c r="G30" s="97"/>
      <c r="H30" s="97" t="s">
        <v>1151</v>
      </c>
      <c r="I30" s="97" t="s">
        <v>1151</v>
      </c>
      <c r="J30" s="97" t="s">
        <v>1151</v>
      </c>
      <c r="K30" s="97" t="s">
        <v>1151</v>
      </c>
      <c r="L30" s="97"/>
      <c r="M30" s="97" t="s">
        <v>1151</v>
      </c>
      <c r="N30" s="97"/>
      <c r="O30" s="97"/>
      <c r="P30" s="97"/>
      <c r="Q30" s="97" t="s">
        <v>1151</v>
      </c>
      <c r="R30" s="97" t="s">
        <v>1151</v>
      </c>
      <c r="S30" s="97"/>
      <c r="T30" s="97"/>
      <c r="U30" s="97"/>
      <c r="V30" s="97"/>
      <c r="W30" s="97"/>
      <c r="X30" s="97"/>
      <c r="Y30" s="97"/>
      <c r="Z30" s="97"/>
      <c r="AA30" s="97"/>
      <c r="AB30" s="97" t="s">
        <v>1151</v>
      </c>
      <c r="AC30" s="97"/>
      <c r="AD30" s="97" t="s">
        <v>1151</v>
      </c>
      <c r="AE30" s="97"/>
      <c r="AF30" s="97"/>
      <c r="AG30" s="97"/>
      <c r="AH30" s="97"/>
      <c r="AI30" s="97"/>
      <c r="AJ30" s="97"/>
      <c r="AK30" s="97"/>
      <c r="AL30" s="97"/>
      <c r="AM30" s="97"/>
      <c r="AN30" s="100" t="s">
        <v>760</v>
      </c>
      <c r="AO30" s="98" t="s">
        <v>761</v>
      </c>
      <c r="AP30" s="98" t="s">
        <v>762</v>
      </c>
      <c r="AQ30" s="99">
        <v>21401</v>
      </c>
      <c r="AR30" s="98" t="s">
        <v>1197</v>
      </c>
      <c r="AS30" s="111" t="s">
        <v>1198</v>
      </c>
      <c r="AT30" s="98"/>
      <c r="AU30" s="98" t="s">
        <v>764</v>
      </c>
      <c r="AV30" s="98" t="s">
        <v>65</v>
      </c>
      <c r="AW30" s="98" t="s">
        <v>759</v>
      </c>
      <c r="AX30" s="98" t="s">
        <v>763</v>
      </c>
    </row>
    <row r="31" spans="1:50" ht="84.95" customHeight="1">
      <c r="A31" s="103">
        <f t="shared" si="0"/>
        <v>28</v>
      </c>
      <c r="B31" s="98" t="s">
        <v>682</v>
      </c>
      <c r="C31" s="98" t="s">
        <v>86</v>
      </c>
      <c r="D31" s="100" t="s">
        <v>87</v>
      </c>
      <c r="E31" s="97"/>
      <c r="F31" s="109"/>
      <c r="G31" s="109"/>
      <c r="H31" s="97"/>
      <c r="I31" s="97"/>
      <c r="J31" s="97" t="s">
        <v>1151</v>
      </c>
      <c r="K31" s="97"/>
      <c r="L31" s="97"/>
      <c r="M31" s="97" t="s">
        <v>1151</v>
      </c>
      <c r="N31" s="97"/>
      <c r="O31" s="97"/>
      <c r="P31" s="97" t="s">
        <v>1151</v>
      </c>
      <c r="Q31" s="97" t="s">
        <v>1151</v>
      </c>
      <c r="R31" s="97"/>
      <c r="S31" s="97" t="s">
        <v>1151</v>
      </c>
      <c r="T31" s="97"/>
      <c r="U31" s="97"/>
      <c r="V31" s="97"/>
      <c r="W31" s="97"/>
      <c r="X31" s="97"/>
      <c r="Y31" s="97"/>
      <c r="Z31" s="97"/>
      <c r="AA31" s="97"/>
      <c r="AB31" s="97"/>
      <c r="AC31" s="97"/>
      <c r="AD31" s="97"/>
      <c r="AE31" s="97"/>
      <c r="AF31" s="97"/>
      <c r="AG31" s="97"/>
      <c r="AH31" s="97"/>
      <c r="AI31" s="97"/>
      <c r="AJ31" s="97"/>
      <c r="AK31" s="97"/>
      <c r="AL31" s="97"/>
      <c r="AM31" s="97"/>
      <c r="AN31" s="100" t="s">
        <v>683</v>
      </c>
      <c r="AO31" s="98" t="s">
        <v>5</v>
      </c>
      <c r="AP31" s="98" t="s">
        <v>6</v>
      </c>
      <c r="AQ31" s="99">
        <v>2115</v>
      </c>
      <c r="AR31" s="98" t="s">
        <v>1199</v>
      </c>
      <c r="AS31" s="111" t="s">
        <v>1200</v>
      </c>
      <c r="AT31" s="98" t="s">
        <v>1201</v>
      </c>
      <c r="AU31" s="98" t="s">
        <v>686</v>
      </c>
      <c r="AV31" s="98" t="s">
        <v>685</v>
      </c>
      <c r="AW31" s="98"/>
      <c r="AX31" s="98" t="s">
        <v>684</v>
      </c>
    </row>
    <row r="32" spans="1:50" ht="84.95" customHeight="1">
      <c r="A32" s="103">
        <f t="shared" si="0"/>
        <v>29</v>
      </c>
      <c r="B32" s="98" t="s">
        <v>723</v>
      </c>
      <c r="C32" s="98" t="s">
        <v>526</v>
      </c>
      <c r="D32" s="98" t="s">
        <v>807</v>
      </c>
      <c r="E32" s="97"/>
      <c r="F32" s="97"/>
      <c r="G32" s="97"/>
      <c r="H32" s="97"/>
      <c r="I32" s="97" t="s">
        <v>1151</v>
      </c>
      <c r="J32" s="97"/>
      <c r="K32" s="97"/>
      <c r="L32" s="97"/>
      <c r="M32" s="97"/>
      <c r="N32" s="97" t="s">
        <v>1151</v>
      </c>
      <c r="O32" s="97"/>
      <c r="P32" s="97"/>
      <c r="Q32" s="97" t="s">
        <v>1151</v>
      </c>
      <c r="R32" s="97"/>
      <c r="S32" s="97"/>
      <c r="T32" s="97"/>
      <c r="U32" s="97"/>
      <c r="V32" s="97"/>
      <c r="W32" s="97"/>
      <c r="X32" s="97"/>
      <c r="Y32" s="97"/>
      <c r="Z32" s="97"/>
      <c r="AA32" s="97"/>
      <c r="AB32" s="97"/>
      <c r="AC32" s="97"/>
      <c r="AD32" s="97" t="s">
        <v>1151</v>
      </c>
      <c r="AE32" s="97"/>
      <c r="AF32" s="97"/>
      <c r="AG32" s="97"/>
      <c r="AH32" s="97"/>
      <c r="AI32" s="97"/>
      <c r="AJ32" s="97"/>
      <c r="AK32" s="97"/>
      <c r="AL32" s="97"/>
      <c r="AM32" s="97"/>
      <c r="AN32" s="100" t="s">
        <v>766</v>
      </c>
      <c r="AO32" s="98" t="s">
        <v>43</v>
      </c>
      <c r="AP32" s="98" t="s">
        <v>44</v>
      </c>
      <c r="AQ32" s="99">
        <v>97202</v>
      </c>
      <c r="AR32" s="98" t="s">
        <v>1202</v>
      </c>
      <c r="AS32" s="111" t="s">
        <v>1204</v>
      </c>
      <c r="AT32" s="98" t="s">
        <v>1203</v>
      </c>
      <c r="AU32" s="98" t="s">
        <v>699</v>
      </c>
      <c r="AV32" s="98" t="s">
        <v>65</v>
      </c>
      <c r="AW32" s="98" t="s">
        <v>759</v>
      </c>
      <c r="AX32" s="98" t="s">
        <v>765</v>
      </c>
    </row>
    <row r="33" spans="1:50" ht="84.95" customHeight="1">
      <c r="A33" s="103">
        <f t="shared" si="0"/>
        <v>30</v>
      </c>
      <c r="B33" s="98" t="s">
        <v>320</v>
      </c>
      <c r="C33" s="98" t="s">
        <v>14</v>
      </c>
      <c r="D33" s="100" t="s">
        <v>560</v>
      </c>
      <c r="E33" s="97"/>
      <c r="F33" s="97" t="s">
        <v>1151</v>
      </c>
      <c r="G33" s="97"/>
      <c r="H33" s="97" t="s">
        <v>1151</v>
      </c>
      <c r="I33" s="97" t="s">
        <v>1151</v>
      </c>
      <c r="J33" s="97" t="s">
        <v>1151</v>
      </c>
      <c r="K33" s="97" t="s">
        <v>1151</v>
      </c>
      <c r="L33" s="97"/>
      <c r="M33" s="97" t="s">
        <v>1151</v>
      </c>
      <c r="N33" s="97" t="str">
        <f>IF('Prelim Market Scan Directory'!Q56="X", "X", " ")</f>
        <v xml:space="preserve"> </v>
      </c>
      <c r="O33" s="97"/>
      <c r="P33" s="97" t="s">
        <v>1151</v>
      </c>
      <c r="Q33" s="97" t="str">
        <f>IF('Prelim Market Scan Directory'!W56="X", "X", " ")</f>
        <v xml:space="preserve"> </v>
      </c>
      <c r="R33" s="97"/>
      <c r="S33" s="97" t="s">
        <v>1151</v>
      </c>
      <c r="T33" s="97" t="s">
        <v>1151</v>
      </c>
      <c r="U33" s="97"/>
      <c r="V33" s="97" t="str">
        <f>IF('Prelim Market Scan Directory'!AD56="X", "X", "")</f>
        <v/>
      </c>
      <c r="W33" s="97" t="s">
        <v>1151</v>
      </c>
      <c r="X33" s="97" t="str">
        <f>IF('Prelim Market Scan Directory'!AC56="X", "X", " ")</f>
        <v xml:space="preserve"> </v>
      </c>
      <c r="Y33" s="97"/>
      <c r="Z33" s="97"/>
      <c r="AA33" s="97" t="s">
        <v>1151</v>
      </c>
      <c r="AB33" s="97"/>
      <c r="AC33" s="97"/>
      <c r="AD33" s="97"/>
      <c r="AE33" s="97" t="s">
        <v>1151</v>
      </c>
      <c r="AF33" s="97" t="str">
        <f>IF('Prelim Market Scan Directory'!AH56="X", "X", "")</f>
        <v/>
      </c>
      <c r="AG33" s="97" t="s">
        <v>1151</v>
      </c>
      <c r="AH33" s="97" t="s">
        <v>1151</v>
      </c>
      <c r="AI33" s="97"/>
      <c r="AJ33" s="97" t="str">
        <f>IF('Prelim Market Scan Directory'!AQ56="X", "X", "")</f>
        <v/>
      </c>
      <c r="AK33" s="97" t="s">
        <v>1151</v>
      </c>
      <c r="AL33" s="97" t="str">
        <f>IF('Prelim Market Scan Directory'!AN56="X", "X", "")</f>
        <v/>
      </c>
      <c r="AM33" s="97" t="s">
        <v>1151</v>
      </c>
      <c r="AN33" s="98" t="s">
        <v>524</v>
      </c>
      <c r="AO33" s="98" t="s">
        <v>7</v>
      </c>
      <c r="AP33" s="98" t="s">
        <v>8</v>
      </c>
      <c r="AQ33" s="99">
        <v>20036</v>
      </c>
      <c r="AR33" s="98" t="s">
        <v>1205</v>
      </c>
      <c r="AS33" s="111" t="s">
        <v>1206</v>
      </c>
      <c r="AT33" s="98" t="s">
        <v>1207</v>
      </c>
      <c r="AU33" s="98" t="s">
        <v>525</v>
      </c>
      <c r="AV33" s="98" t="s">
        <v>65</v>
      </c>
      <c r="AW33" s="98"/>
      <c r="AX33" s="98" t="s">
        <v>321</v>
      </c>
    </row>
    <row r="34" spans="1:50" ht="84.95" customHeight="1">
      <c r="A34" s="103">
        <f t="shared" si="0"/>
        <v>31</v>
      </c>
      <c r="B34" s="98" t="s">
        <v>878</v>
      </c>
      <c r="C34" s="98" t="s">
        <v>14</v>
      </c>
      <c r="D34" s="100" t="s">
        <v>561</v>
      </c>
      <c r="E34" s="97" t="s">
        <v>1151</v>
      </c>
      <c r="F34" s="97"/>
      <c r="G34" s="97"/>
      <c r="H34" s="97"/>
      <c r="I34" s="97" t="s">
        <v>1151</v>
      </c>
      <c r="J34" s="97" t="s">
        <v>1151</v>
      </c>
      <c r="K34" s="97"/>
      <c r="L34" s="97" t="s">
        <v>1151</v>
      </c>
      <c r="M34" s="97"/>
      <c r="N34" s="97"/>
      <c r="O34" s="97"/>
      <c r="P34" s="97" t="s">
        <v>1151</v>
      </c>
      <c r="Q34" s="97" t="s">
        <v>1151</v>
      </c>
      <c r="R34" s="97"/>
      <c r="S34" s="97"/>
      <c r="T34" s="97"/>
      <c r="U34" s="97"/>
      <c r="V34" s="97"/>
      <c r="W34" s="97"/>
      <c r="X34" s="97"/>
      <c r="Y34" s="97"/>
      <c r="Z34" s="97"/>
      <c r="AA34" s="97"/>
      <c r="AB34" s="97"/>
      <c r="AC34" s="97"/>
      <c r="AD34" s="97" t="s">
        <v>1151</v>
      </c>
      <c r="AE34" s="97"/>
      <c r="AF34" s="97" t="s">
        <v>1151</v>
      </c>
      <c r="AG34" s="97"/>
      <c r="AH34" s="97"/>
      <c r="AI34" s="97"/>
      <c r="AJ34" s="97"/>
      <c r="AK34" s="97"/>
      <c r="AL34" s="97"/>
      <c r="AM34" s="97" t="s">
        <v>1151</v>
      </c>
      <c r="AN34" s="105" t="s">
        <v>936</v>
      </c>
      <c r="AO34" s="98" t="s">
        <v>937</v>
      </c>
      <c r="AP34" s="98" t="s">
        <v>938</v>
      </c>
      <c r="AQ34" s="99">
        <v>43215</v>
      </c>
      <c r="AR34" s="98" t="s">
        <v>1208</v>
      </c>
      <c r="AS34" s="111" t="s">
        <v>1209</v>
      </c>
      <c r="AT34" s="100" t="s">
        <v>1210</v>
      </c>
      <c r="AU34" s="98" t="s">
        <v>711</v>
      </c>
      <c r="AV34" s="98" t="s">
        <v>939</v>
      </c>
      <c r="AW34" s="98" t="s">
        <v>759</v>
      </c>
      <c r="AX34" s="98" t="s">
        <v>935</v>
      </c>
    </row>
    <row r="35" spans="1:50" ht="84.95" customHeight="1">
      <c r="A35" s="103">
        <f t="shared" si="0"/>
        <v>32</v>
      </c>
      <c r="B35" s="98" t="s">
        <v>724</v>
      </c>
      <c r="C35" s="98" t="s">
        <v>14</v>
      </c>
      <c r="D35" s="100" t="s">
        <v>561</v>
      </c>
      <c r="E35" s="97" t="s">
        <v>1151</v>
      </c>
      <c r="F35" s="97" t="s">
        <v>1151</v>
      </c>
      <c r="G35" s="97"/>
      <c r="H35" s="97" t="s">
        <v>1151</v>
      </c>
      <c r="I35" s="97" t="s">
        <v>1151</v>
      </c>
      <c r="J35" s="97" t="s">
        <v>1151</v>
      </c>
      <c r="K35" s="97"/>
      <c r="L35" s="97"/>
      <c r="M35" s="97"/>
      <c r="N35" s="97"/>
      <c r="O35" s="97"/>
      <c r="P35" s="97"/>
      <c r="Q35" s="97" t="s">
        <v>1151</v>
      </c>
      <c r="R35" s="97"/>
      <c r="S35" s="97" t="s">
        <v>1151</v>
      </c>
      <c r="T35" s="97"/>
      <c r="U35" s="97"/>
      <c r="V35" s="97" t="s">
        <v>1151</v>
      </c>
      <c r="W35" s="97"/>
      <c r="X35" s="97"/>
      <c r="Y35" s="97"/>
      <c r="Z35" s="97"/>
      <c r="AA35" s="97"/>
      <c r="AB35" s="97"/>
      <c r="AC35" s="97"/>
      <c r="AD35" s="97" t="s">
        <v>1151</v>
      </c>
      <c r="AE35" s="97"/>
      <c r="AF35" s="97"/>
      <c r="AG35" s="97"/>
      <c r="AH35" s="97"/>
      <c r="AI35" s="97"/>
      <c r="AJ35" s="97"/>
      <c r="AK35" s="97"/>
      <c r="AL35" s="97"/>
      <c r="AM35" s="97"/>
      <c r="AN35" s="100" t="s">
        <v>767</v>
      </c>
      <c r="AO35" s="98" t="s">
        <v>399</v>
      </c>
      <c r="AP35" s="98" t="s">
        <v>8</v>
      </c>
      <c r="AQ35" s="99">
        <v>20005</v>
      </c>
      <c r="AR35" s="98" t="s">
        <v>1211</v>
      </c>
      <c r="AS35" s="111" t="s">
        <v>1212</v>
      </c>
      <c r="AT35" s="98" t="s">
        <v>1213</v>
      </c>
      <c r="AU35" s="98" t="s">
        <v>769</v>
      </c>
      <c r="AV35" s="98" t="s">
        <v>414</v>
      </c>
      <c r="AW35" s="98" t="s">
        <v>759</v>
      </c>
      <c r="AX35" s="98" t="s">
        <v>768</v>
      </c>
    </row>
    <row r="36" spans="1:50" ht="84.95" customHeight="1">
      <c r="A36" s="103">
        <f t="shared" si="0"/>
        <v>33</v>
      </c>
      <c r="B36" s="98" t="s">
        <v>879</v>
      </c>
      <c r="C36" s="98" t="s">
        <v>526</v>
      </c>
      <c r="D36" s="100" t="s">
        <v>558</v>
      </c>
      <c r="E36" s="97"/>
      <c r="F36" s="97"/>
      <c r="G36" s="97"/>
      <c r="H36" s="97"/>
      <c r="I36" s="97" t="s">
        <v>1151</v>
      </c>
      <c r="J36" s="97"/>
      <c r="K36" s="97"/>
      <c r="L36" s="97"/>
      <c r="M36" s="97"/>
      <c r="N36" s="97"/>
      <c r="O36" s="97"/>
      <c r="P36" s="97"/>
      <c r="Q36" s="97" t="s">
        <v>1151</v>
      </c>
      <c r="R36" s="97" t="s">
        <v>1151</v>
      </c>
      <c r="S36" s="97"/>
      <c r="T36" s="97"/>
      <c r="U36" s="97"/>
      <c r="V36" s="97"/>
      <c r="W36" s="97"/>
      <c r="X36" s="97"/>
      <c r="Y36" s="97"/>
      <c r="Z36" s="97"/>
      <c r="AA36" s="97"/>
      <c r="AB36" s="97"/>
      <c r="AC36" s="97"/>
      <c r="AD36" s="97"/>
      <c r="AE36" s="97"/>
      <c r="AF36" s="97"/>
      <c r="AG36" s="97"/>
      <c r="AH36" s="97"/>
      <c r="AI36" s="97"/>
      <c r="AJ36" s="97"/>
      <c r="AK36" s="97"/>
      <c r="AL36" s="97"/>
      <c r="AM36" s="97"/>
      <c r="AN36" s="100" t="s">
        <v>940</v>
      </c>
      <c r="AO36" s="98" t="s">
        <v>941</v>
      </c>
      <c r="AP36" s="98" t="s">
        <v>4</v>
      </c>
      <c r="AQ36" s="99">
        <v>80906</v>
      </c>
      <c r="AR36" s="140"/>
      <c r="AS36" s="111" t="s">
        <v>1214</v>
      </c>
      <c r="AT36" s="100" t="s">
        <v>1215</v>
      </c>
      <c r="AU36" s="98" t="s">
        <v>699</v>
      </c>
      <c r="AV36" s="98" t="s">
        <v>942</v>
      </c>
      <c r="AW36" s="98" t="s">
        <v>759</v>
      </c>
      <c r="AX36" s="98" t="s">
        <v>943</v>
      </c>
    </row>
    <row r="37" spans="1:50" ht="84.95" customHeight="1">
      <c r="A37" s="103">
        <f t="shared" ref="A37:A68" si="1">A36+1</f>
        <v>34</v>
      </c>
      <c r="B37" s="98" t="s">
        <v>725</v>
      </c>
      <c r="C37" s="98" t="s">
        <v>526</v>
      </c>
      <c r="D37" s="100" t="s">
        <v>558</v>
      </c>
      <c r="E37" s="97"/>
      <c r="F37" s="97" t="s">
        <v>1151</v>
      </c>
      <c r="G37" s="97" t="s">
        <v>1151</v>
      </c>
      <c r="H37" s="97" t="s">
        <v>1151</v>
      </c>
      <c r="I37" s="97" t="s">
        <v>1151</v>
      </c>
      <c r="J37" s="97"/>
      <c r="K37" s="97"/>
      <c r="L37" s="97"/>
      <c r="M37" s="97"/>
      <c r="N37" s="97"/>
      <c r="O37" s="97"/>
      <c r="P37" s="97"/>
      <c r="Q37" s="97" t="s">
        <v>1151</v>
      </c>
      <c r="R37" s="97" t="s">
        <v>1151</v>
      </c>
      <c r="S37" s="97" t="s">
        <v>1151</v>
      </c>
      <c r="T37" s="97"/>
      <c r="U37" s="97"/>
      <c r="V37" s="97"/>
      <c r="W37" s="97"/>
      <c r="X37" s="97"/>
      <c r="Y37" s="97"/>
      <c r="Z37" s="97"/>
      <c r="AA37" s="97"/>
      <c r="AB37" s="97"/>
      <c r="AC37" s="97"/>
      <c r="AD37" s="97" t="s">
        <v>1151</v>
      </c>
      <c r="AE37" s="97"/>
      <c r="AF37" s="97"/>
      <c r="AG37" s="97"/>
      <c r="AH37" s="97"/>
      <c r="AI37" s="97"/>
      <c r="AJ37" s="97"/>
      <c r="AK37" s="97"/>
      <c r="AL37" s="97"/>
      <c r="AM37" s="97"/>
      <c r="AN37" s="102" t="s">
        <v>771</v>
      </c>
      <c r="AO37" s="98" t="s">
        <v>772</v>
      </c>
      <c r="AP37" s="98" t="s">
        <v>412</v>
      </c>
      <c r="AQ37" s="99">
        <v>5301</v>
      </c>
      <c r="AR37" s="100" t="s">
        <v>773</v>
      </c>
      <c r="AS37" s="111" t="s">
        <v>774</v>
      </c>
      <c r="AT37" s="100" t="s">
        <v>1216</v>
      </c>
      <c r="AU37" s="98" t="s">
        <v>699</v>
      </c>
      <c r="AV37" s="98" t="s">
        <v>65</v>
      </c>
      <c r="AW37" s="98" t="s">
        <v>759</v>
      </c>
      <c r="AX37" s="98" t="s">
        <v>770</v>
      </c>
    </row>
    <row r="38" spans="1:50" ht="84.95" customHeight="1">
      <c r="A38" s="103">
        <f t="shared" si="1"/>
        <v>35</v>
      </c>
      <c r="B38" s="98" t="s">
        <v>186</v>
      </c>
      <c r="C38" s="98" t="s">
        <v>14</v>
      </c>
      <c r="D38" s="100" t="s">
        <v>562</v>
      </c>
      <c r="E38" s="97"/>
      <c r="F38" s="97"/>
      <c r="G38" s="97"/>
      <c r="H38" s="97"/>
      <c r="I38" s="97" t="s">
        <v>1151</v>
      </c>
      <c r="J38" s="97"/>
      <c r="K38" s="97"/>
      <c r="L38" s="97"/>
      <c r="M38" s="97"/>
      <c r="N38" s="97" t="str">
        <f>IF('Prelim Market Scan Directory'!Q18="X", "X", " ")</f>
        <v xml:space="preserve"> </v>
      </c>
      <c r="O38" s="97"/>
      <c r="P38" s="97" t="str">
        <f>IF('Prelim Market Scan Directory'!Y18="X", "X", " ")</f>
        <v xml:space="preserve"> </v>
      </c>
      <c r="Q38" s="97" t="str">
        <f>IF('Prelim Market Scan Directory'!W18="X", "X", " ")</f>
        <v xml:space="preserve"> </v>
      </c>
      <c r="R38" s="97"/>
      <c r="S38" s="97" t="str">
        <f>IF('Prelim Market Scan Directory'!Y18="X", "X", "")</f>
        <v/>
      </c>
      <c r="T38" s="97" t="str">
        <f>IF('Prelim Market Scan Directory'!S18="X", "X", " ")</f>
        <v xml:space="preserve"> </v>
      </c>
      <c r="U38" s="97"/>
      <c r="V38" s="97" t="str">
        <f>IF('Prelim Market Scan Directory'!AD18="X", "X", "")</f>
        <v/>
      </c>
      <c r="W38" s="97" t="str">
        <f>IF('Prelim Market Scan Directory'!AF18="X", "X", "")</f>
        <v/>
      </c>
      <c r="X38" s="97" t="str">
        <f>IF('Prelim Market Scan Directory'!AC18="X", "X", " ")</f>
        <v xml:space="preserve"> </v>
      </c>
      <c r="Y38" s="97"/>
      <c r="Z38" s="97"/>
      <c r="AA38" s="97" t="s">
        <v>1151</v>
      </c>
      <c r="AB38" s="97"/>
      <c r="AC38" s="97"/>
      <c r="AD38" s="97"/>
      <c r="AE38" s="97" t="str">
        <f>IF('Prelim Market Scan Directory'!AO18="X", "X", "")</f>
        <v/>
      </c>
      <c r="AF38" s="97" t="str">
        <f>IF('Prelim Market Scan Directory'!AH18="X", "X", "")</f>
        <v/>
      </c>
      <c r="AG38" s="97" t="str">
        <f>IF('Prelim Market Scan Directory'!AR18="X", "X", "")</f>
        <v/>
      </c>
      <c r="AH38" s="97" t="str">
        <f>IF('Prelim Market Scan Directory'!AL18="X", "X", "")</f>
        <v/>
      </c>
      <c r="AI38" s="97"/>
      <c r="AJ38" s="97" t="str">
        <f>IF('Prelim Market Scan Directory'!AQ18="X", "X", "")</f>
        <v/>
      </c>
      <c r="AK38" s="97" t="str">
        <f>IF('Prelim Market Scan Directory'!AS18&amp;'Prelim Market Scan Directory'!AE18="", "", "X")</f>
        <v/>
      </c>
      <c r="AL38" s="97" t="str">
        <f>IF('Prelim Market Scan Directory'!AN18="X", "X", "")</f>
        <v/>
      </c>
      <c r="AM38" s="97" t="str">
        <f>IF('Prelim Market Scan Directory'!AK18="X", "X", "")</f>
        <v/>
      </c>
      <c r="AN38" s="98" t="s">
        <v>188</v>
      </c>
      <c r="AO38" s="98" t="s">
        <v>189</v>
      </c>
      <c r="AP38" s="98" t="s">
        <v>9</v>
      </c>
      <c r="AQ38" s="99">
        <v>95821</v>
      </c>
      <c r="AR38" s="98" t="s">
        <v>187</v>
      </c>
      <c r="AS38" s="111" t="s">
        <v>191</v>
      </c>
      <c r="AT38" s="98" t="s">
        <v>1217</v>
      </c>
      <c r="AU38" s="98"/>
      <c r="AV38" s="98" t="s">
        <v>66</v>
      </c>
      <c r="AW38" s="98"/>
      <c r="AX38" s="98" t="s">
        <v>192</v>
      </c>
    </row>
    <row r="39" spans="1:50" ht="84.95" customHeight="1">
      <c r="A39" s="103">
        <f t="shared" si="1"/>
        <v>36</v>
      </c>
      <c r="B39" s="98" t="s">
        <v>880</v>
      </c>
      <c r="C39" s="98" t="s">
        <v>86</v>
      </c>
      <c r="D39" s="100" t="s">
        <v>87</v>
      </c>
      <c r="E39" s="97"/>
      <c r="F39" s="97"/>
      <c r="G39" s="97"/>
      <c r="H39" s="97"/>
      <c r="I39" s="97" t="s">
        <v>1151</v>
      </c>
      <c r="J39" s="97" t="s">
        <v>1151</v>
      </c>
      <c r="K39" s="97" t="s">
        <v>1151</v>
      </c>
      <c r="L39" s="97"/>
      <c r="M39" s="97" t="s">
        <v>1151</v>
      </c>
      <c r="N39" s="97" t="s">
        <v>1151</v>
      </c>
      <c r="O39" s="97"/>
      <c r="P39" s="97"/>
      <c r="Q39" s="97" t="s">
        <v>1151</v>
      </c>
      <c r="R39" s="97" t="s">
        <v>1151</v>
      </c>
      <c r="S39" s="97" t="s">
        <v>1151</v>
      </c>
      <c r="T39" s="97"/>
      <c r="U39" s="97"/>
      <c r="V39" s="97"/>
      <c r="W39" s="97"/>
      <c r="X39" s="97"/>
      <c r="Y39" s="97"/>
      <c r="Z39" s="97"/>
      <c r="AA39" s="97"/>
      <c r="AB39" s="97"/>
      <c r="AC39" s="97"/>
      <c r="AD39" s="97" t="s">
        <v>1151</v>
      </c>
      <c r="AE39" s="97"/>
      <c r="AF39" s="97" t="s">
        <v>1151</v>
      </c>
      <c r="AG39" s="97"/>
      <c r="AH39" s="97"/>
      <c r="AI39" s="97"/>
      <c r="AJ39" s="97"/>
      <c r="AK39" s="97"/>
      <c r="AL39" s="97"/>
      <c r="AM39" s="97"/>
      <c r="AN39" s="100" t="s">
        <v>1121</v>
      </c>
      <c r="AO39" s="98" t="s">
        <v>1122</v>
      </c>
      <c r="AP39" s="98" t="s">
        <v>9</v>
      </c>
      <c r="AQ39" s="99">
        <v>90815</v>
      </c>
      <c r="AR39" s="98"/>
      <c r="AS39" s="98"/>
      <c r="AT39" s="100" t="s">
        <v>1218</v>
      </c>
      <c r="AU39" s="98" t="s">
        <v>1120</v>
      </c>
      <c r="AV39" s="98" t="s">
        <v>403</v>
      </c>
      <c r="AW39" s="98" t="s">
        <v>759</v>
      </c>
      <c r="AX39" s="98" t="s">
        <v>1119</v>
      </c>
    </row>
    <row r="40" spans="1:50" ht="84.95" customHeight="1">
      <c r="A40" s="103">
        <f t="shared" si="1"/>
        <v>37</v>
      </c>
      <c r="B40" s="98" t="s">
        <v>288</v>
      </c>
      <c r="C40" s="98" t="s">
        <v>14</v>
      </c>
      <c r="D40" s="100" t="s">
        <v>560</v>
      </c>
      <c r="E40" s="97" t="s">
        <v>1151</v>
      </c>
      <c r="F40" s="97" t="s">
        <v>1151</v>
      </c>
      <c r="G40" s="97"/>
      <c r="H40" s="97" t="s">
        <v>1151</v>
      </c>
      <c r="I40" s="97"/>
      <c r="J40" s="97"/>
      <c r="K40" s="97"/>
      <c r="L40" s="97"/>
      <c r="M40" s="97"/>
      <c r="N40" s="97" t="s">
        <v>1151</v>
      </c>
      <c r="O40" s="97"/>
      <c r="P40" s="97" t="s">
        <v>1151</v>
      </c>
      <c r="Q40" s="97" t="s">
        <v>1151</v>
      </c>
      <c r="R40" s="97"/>
      <c r="S40" s="97" t="s">
        <v>1151</v>
      </c>
      <c r="T40" s="97" t="str">
        <f>IF('Prelim Market Scan Directory'!S40="X", "X", " ")</f>
        <v xml:space="preserve"> </v>
      </c>
      <c r="U40" s="97"/>
      <c r="V40" s="97" t="str">
        <f>IF('Prelim Market Scan Directory'!AD40="X", "X", "")</f>
        <v/>
      </c>
      <c r="W40" s="97" t="s">
        <v>1151</v>
      </c>
      <c r="X40" s="97" t="s">
        <v>1151</v>
      </c>
      <c r="Y40" s="97"/>
      <c r="Z40" s="97"/>
      <c r="AA40" s="97" t="s">
        <v>1151</v>
      </c>
      <c r="AB40" s="97"/>
      <c r="AC40" s="97"/>
      <c r="AD40" s="97"/>
      <c r="AE40" s="97" t="s">
        <v>1151</v>
      </c>
      <c r="AF40" s="97" t="s">
        <v>1151</v>
      </c>
      <c r="AG40" s="97" t="s">
        <v>1151</v>
      </c>
      <c r="AH40" s="97" t="s">
        <v>1151</v>
      </c>
      <c r="AI40" s="97"/>
      <c r="AJ40" s="97" t="s">
        <v>1151</v>
      </c>
      <c r="AK40" s="97" t="s">
        <v>1151</v>
      </c>
      <c r="AL40" s="97" t="s">
        <v>1151</v>
      </c>
      <c r="AM40" s="97" t="s">
        <v>1151</v>
      </c>
      <c r="AN40" s="98" t="s">
        <v>401</v>
      </c>
      <c r="AO40" s="98" t="s">
        <v>380</v>
      </c>
      <c r="AP40" s="98" t="s">
        <v>9</v>
      </c>
      <c r="AQ40" s="99">
        <v>94105</v>
      </c>
      <c r="AR40" s="98"/>
      <c r="AS40" s="111" t="s">
        <v>1219</v>
      </c>
      <c r="AT40" s="98"/>
      <c r="AU40" s="98" t="s">
        <v>402</v>
      </c>
      <c r="AV40" s="98" t="s">
        <v>403</v>
      </c>
      <c r="AW40" s="98"/>
      <c r="AX40" s="98" t="s">
        <v>289</v>
      </c>
    </row>
    <row r="41" spans="1:50" ht="84.95" customHeight="1">
      <c r="A41" s="103">
        <f t="shared" si="1"/>
        <v>38</v>
      </c>
      <c r="B41" s="98" t="s">
        <v>881</v>
      </c>
      <c r="C41" s="97" t="s">
        <v>14</v>
      </c>
      <c r="D41" s="100" t="s">
        <v>561</v>
      </c>
      <c r="E41" s="109"/>
      <c r="F41" s="97" t="s">
        <v>1151</v>
      </c>
      <c r="G41" s="97"/>
      <c r="H41" s="97" t="s">
        <v>1151</v>
      </c>
      <c r="I41" s="97" t="s">
        <v>1151</v>
      </c>
      <c r="J41" s="97" t="s">
        <v>1151</v>
      </c>
      <c r="K41" s="97"/>
      <c r="L41" s="97"/>
      <c r="M41" s="97"/>
      <c r="N41" s="97" t="str">
        <f>IF('Prelim Market Scan Directory'!O124="X", "X", " ")</f>
        <v xml:space="preserve"> </v>
      </c>
      <c r="O41" s="97"/>
      <c r="P41" s="97" t="s">
        <v>1151</v>
      </c>
      <c r="Q41" s="97" t="s">
        <v>1151</v>
      </c>
      <c r="R41" s="97" t="s">
        <v>1151</v>
      </c>
      <c r="S41" s="97" t="s">
        <v>1151</v>
      </c>
      <c r="T41" s="97" t="str">
        <f>IF('Prelim Market Scan Directory'!Q124="X", "X", " ")</f>
        <v xml:space="preserve"> </v>
      </c>
      <c r="U41" s="97"/>
      <c r="V41" s="97" t="str">
        <f>IF('Prelim Market Scan Directory'!AB124="X", "X", "")</f>
        <v/>
      </c>
      <c r="W41" s="97" t="str">
        <f>IF('Prelim Market Scan Directory'!AD124="X", "X", "")</f>
        <v/>
      </c>
      <c r="X41" s="97" t="str">
        <f>IF('Prelim Market Scan Directory'!AA124="X", "X", " ")</f>
        <v xml:space="preserve"> </v>
      </c>
      <c r="Y41" s="97"/>
      <c r="Z41" s="97"/>
      <c r="AA41" s="97" t="str">
        <f>IF('Prelim Market Scan Directory'!P124="X", "X", "")</f>
        <v/>
      </c>
      <c r="AB41" s="97"/>
      <c r="AC41" s="97"/>
      <c r="AD41" s="97" t="s">
        <v>1151</v>
      </c>
      <c r="AE41" s="97" t="str">
        <f>IF('Prelim Market Scan Directory'!AM124="X", "X", "")</f>
        <v/>
      </c>
      <c r="AF41" s="97" t="str">
        <f>IF('Prelim Market Scan Directory'!AF124="X", "X", "")</f>
        <v/>
      </c>
      <c r="AG41" s="97" t="str">
        <f>IF('Prelim Market Scan Directory'!AP124="X", "X", "")</f>
        <v/>
      </c>
      <c r="AH41" s="97" t="str">
        <f>IF('Prelim Market Scan Directory'!AJ124="X", "X", "")</f>
        <v/>
      </c>
      <c r="AI41" s="97"/>
      <c r="AJ41" s="97" t="str">
        <f>IF('Prelim Market Scan Directory'!AL124="X", "X", "")</f>
        <v/>
      </c>
      <c r="AK41" s="97" t="str">
        <f>IF('Prelim Market Scan Directory'!AI124="X", "X", "")</f>
        <v/>
      </c>
      <c r="AL41" s="97"/>
      <c r="AM41" s="97"/>
      <c r="AN41" s="100" t="s">
        <v>945</v>
      </c>
      <c r="AO41" s="100" t="s">
        <v>946</v>
      </c>
      <c r="AP41" s="98" t="s">
        <v>947</v>
      </c>
      <c r="AQ41" s="106" t="s">
        <v>948</v>
      </c>
      <c r="AR41" s="98"/>
      <c r="AS41" s="111" t="s">
        <v>1220</v>
      </c>
      <c r="AT41" s="100"/>
      <c r="AU41" s="98" t="s">
        <v>769</v>
      </c>
      <c r="AV41" s="98" t="s">
        <v>949</v>
      </c>
      <c r="AW41" s="98" t="s">
        <v>950</v>
      </c>
      <c r="AX41" s="98" t="s">
        <v>944</v>
      </c>
    </row>
    <row r="42" spans="1:50" ht="84.95" customHeight="1">
      <c r="A42" s="103">
        <f t="shared" si="1"/>
        <v>39</v>
      </c>
      <c r="B42" s="98" t="s">
        <v>882</v>
      </c>
      <c r="C42" s="98" t="s">
        <v>14</v>
      </c>
      <c r="D42" s="100" t="s">
        <v>560</v>
      </c>
      <c r="E42" s="97" t="s">
        <v>1151</v>
      </c>
      <c r="F42" s="97"/>
      <c r="G42" s="97"/>
      <c r="H42" s="97" t="s">
        <v>1151</v>
      </c>
      <c r="I42" s="97" t="s">
        <v>1151</v>
      </c>
      <c r="J42" s="97"/>
      <c r="K42" s="97"/>
      <c r="L42" s="97"/>
      <c r="M42" s="97"/>
      <c r="N42" s="97"/>
      <c r="O42" s="97"/>
      <c r="P42" s="97"/>
      <c r="Q42" s="97" t="s">
        <v>1151</v>
      </c>
      <c r="R42" s="97" t="s">
        <v>1151</v>
      </c>
      <c r="S42" s="97"/>
      <c r="T42" s="97"/>
      <c r="U42" s="97"/>
      <c r="V42" s="97"/>
      <c r="W42" s="97"/>
      <c r="X42" s="97"/>
      <c r="Y42" s="97"/>
      <c r="Z42" s="97"/>
      <c r="AA42" s="97"/>
      <c r="AB42" s="97"/>
      <c r="AC42" s="97"/>
      <c r="AD42" s="97" t="s">
        <v>1151</v>
      </c>
      <c r="AE42" s="97"/>
      <c r="AF42" s="97"/>
      <c r="AG42" s="97"/>
      <c r="AH42" s="97"/>
      <c r="AI42" s="97"/>
      <c r="AJ42" s="97"/>
      <c r="AK42" s="97"/>
      <c r="AL42" s="97"/>
      <c r="AM42" s="97"/>
      <c r="AN42" s="100" t="s">
        <v>956</v>
      </c>
      <c r="AO42" s="98" t="s">
        <v>957</v>
      </c>
      <c r="AP42" s="98" t="s">
        <v>958</v>
      </c>
      <c r="AQ42" s="99">
        <v>50265</v>
      </c>
      <c r="AR42" s="98" t="s">
        <v>1221</v>
      </c>
      <c r="AS42" s="111" t="s">
        <v>1223</v>
      </c>
      <c r="AT42" s="100" t="s">
        <v>1222</v>
      </c>
      <c r="AU42" s="98" t="s">
        <v>960</v>
      </c>
      <c r="AV42" s="98" t="s">
        <v>959</v>
      </c>
      <c r="AW42" s="98" t="s">
        <v>759</v>
      </c>
      <c r="AX42" s="98" t="s">
        <v>961</v>
      </c>
    </row>
    <row r="43" spans="1:50" ht="84.95" customHeight="1">
      <c r="A43" s="103">
        <f t="shared" si="1"/>
        <v>40</v>
      </c>
      <c r="B43" s="98" t="s">
        <v>883</v>
      </c>
      <c r="C43" s="98" t="s">
        <v>526</v>
      </c>
      <c r="D43" s="100" t="s">
        <v>965</v>
      </c>
      <c r="E43" s="97"/>
      <c r="F43" s="97"/>
      <c r="G43" s="97"/>
      <c r="H43" s="97" t="s">
        <v>1151</v>
      </c>
      <c r="I43" s="97" t="s">
        <v>1151</v>
      </c>
      <c r="J43" s="97"/>
      <c r="K43" s="97"/>
      <c r="L43" s="97"/>
      <c r="M43" s="97"/>
      <c r="N43" s="97"/>
      <c r="O43" s="97"/>
      <c r="P43" s="97"/>
      <c r="Q43" s="97" t="s">
        <v>1151</v>
      </c>
      <c r="R43" s="97" t="s">
        <v>1151</v>
      </c>
      <c r="S43" s="97"/>
      <c r="T43" s="97"/>
      <c r="U43" s="97"/>
      <c r="V43" s="97"/>
      <c r="W43" s="97"/>
      <c r="X43" s="97"/>
      <c r="Y43" s="97"/>
      <c r="Z43" s="97"/>
      <c r="AA43" s="97"/>
      <c r="AB43" s="97"/>
      <c r="AC43" s="97"/>
      <c r="AD43" s="97" t="s">
        <v>1151</v>
      </c>
      <c r="AE43" s="97"/>
      <c r="AF43" s="97"/>
      <c r="AG43" s="97"/>
      <c r="AH43" s="97"/>
      <c r="AI43" s="97"/>
      <c r="AJ43" s="97"/>
      <c r="AK43" s="97"/>
      <c r="AL43" s="97"/>
      <c r="AM43" s="97"/>
      <c r="AN43" s="100" t="s">
        <v>963</v>
      </c>
      <c r="AO43" s="98" t="s">
        <v>964</v>
      </c>
      <c r="AP43" s="98" t="s">
        <v>417</v>
      </c>
      <c r="AQ43" s="99">
        <v>19482</v>
      </c>
      <c r="AR43" s="98"/>
      <c r="AS43" s="98"/>
      <c r="AT43" s="100" t="s">
        <v>1225</v>
      </c>
      <c r="AU43" s="98" t="s">
        <v>1224</v>
      </c>
      <c r="AV43" s="98" t="s">
        <v>65</v>
      </c>
      <c r="AW43" s="98" t="s">
        <v>759</v>
      </c>
      <c r="AX43" s="98" t="s">
        <v>962</v>
      </c>
    </row>
    <row r="44" spans="1:50" ht="84.95" customHeight="1">
      <c r="A44" s="103">
        <f t="shared" si="1"/>
        <v>41</v>
      </c>
      <c r="B44" s="98" t="s">
        <v>884</v>
      </c>
      <c r="C44" s="98" t="s">
        <v>526</v>
      </c>
      <c r="D44" s="100" t="s">
        <v>965</v>
      </c>
      <c r="E44" s="97"/>
      <c r="F44" s="97"/>
      <c r="G44" s="97"/>
      <c r="H44" s="97"/>
      <c r="I44" s="97" t="s">
        <v>1151</v>
      </c>
      <c r="J44" s="97"/>
      <c r="K44" s="97"/>
      <c r="L44" s="97"/>
      <c r="M44" s="97"/>
      <c r="N44" s="97"/>
      <c r="O44" s="97"/>
      <c r="P44" s="97"/>
      <c r="Q44" s="97" t="s">
        <v>1151</v>
      </c>
      <c r="R44" s="97" t="s">
        <v>1151</v>
      </c>
      <c r="S44" s="97"/>
      <c r="T44" s="97"/>
      <c r="U44" s="97"/>
      <c r="V44" s="97"/>
      <c r="W44" s="97"/>
      <c r="X44" s="97"/>
      <c r="Y44" s="97"/>
      <c r="Z44" s="97"/>
      <c r="AA44" s="97"/>
      <c r="AB44" s="97"/>
      <c r="AC44" s="97"/>
      <c r="AD44" s="97" t="s">
        <v>1151</v>
      </c>
      <c r="AE44" s="97"/>
      <c r="AF44" s="97"/>
      <c r="AG44" s="97"/>
      <c r="AH44" s="97"/>
      <c r="AI44" s="97"/>
      <c r="AJ44" s="97"/>
      <c r="AK44" s="97"/>
      <c r="AL44" s="97"/>
      <c r="AM44" s="97"/>
      <c r="AN44" s="100" t="s">
        <v>968</v>
      </c>
      <c r="AO44" s="98" t="s">
        <v>969</v>
      </c>
      <c r="AP44" s="98" t="s">
        <v>6</v>
      </c>
      <c r="AQ44" s="99">
        <v>2461</v>
      </c>
      <c r="AR44" s="98" t="s">
        <v>1227</v>
      </c>
      <c r="AS44" s="111" t="s">
        <v>1228</v>
      </c>
      <c r="AT44" s="100" t="s">
        <v>1229</v>
      </c>
      <c r="AU44" s="98" t="s">
        <v>967</v>
      </c>
      <c r="AV44" s="98" t="s">
        <v>65</v>
      </c>
      <c r="AW44" s="98" t="s">
        <v>759</v>
      </c>
      <c r="AX44" s="98" t="s">
        <v>966</v>
      </c>
    </row>
    <row r="45" spans="1:50" ht="84.95" customHeight="1">
      <c r="A45" s="103">
        <f t="shared" si="1"/>
        <v>42</v>
      </c>
      <c r="B45" s="98" t="s">
        <v>335</v>
      </c>
      <c r="C45" s="98" t="s">
        <v>86</v>
      </c>
      <c r="D45" s="100" t="s">
        <v>87</v>
      </c>
      <c r="E45" s="97"/>
      <c r="F45" s="97"/>
      <c r="G45" s="97"/>
      <c r="H45" s="97"/>
      <c r="I45" s="97"/>
      <c r="J45" s="97"/>
      <c r="K45" s="97"/>
      <c r="L45" s="97"/>
      <c r="M45" s="97" t="s">
        <v>1151</v>
      </c>
      <c r="N45" s="97" t="s">
        <v>1151</v>
      </c>
      <c r="O45" s="97" t="s">
        <v>1151</v>
      </c>
      <c r="P45" s="97" t="str">
        <f>IF('Prelim Market Scan Directory'!Y64="X", "X", " ")</f>
        <v xml:space="preserve"> </v>
      </c>
      <c r="Q45" s="97" t="s">
        <v>1151</v>
      </c>
      <c r="R45" s="97" t="s">
        <v>1151</v>
      </c>
      <c r="S45" s="97" t="str">
        <f>IF('Prelim Market Scan Directory'!Y64="X", "X", "")</f>
        <v/>
      </c>
      <c r="T45" s="97" t="str">
        <f>IF('Prelim Market Scan Directory'!S64="X", "X", " ")</f>
        <v xml:space="preserve"> </v>
      </c>
      <c r="U45" s="97"/>
      <c r="V45" s="97" t="str">
        <f>IF('Prelim Market Scan Directory'!AD64="X", "X", "")</f>
        <v/>
      </c>
      <c r="W45" s="97" t="str">
        <f>IF('Prelim Market Scan Directory'!AF64="X", "X", "")</f>
        <v/>
      </c>
      <c r="X45" s="97" t="str">
        <f>IF('Prelim Market Scan Directory'!AC64="X", "X", " ")</f>
        <v xml:space="preserve"> </v>
      </c>
      <c r="Y45" s="97"/>
      <c r="Z45" s="97" t="s">
        <v>1151</v>
      </c>
      <c r="AA45" s="97" t="str">
        <f>IF('Prelim Market Scan Directory'!R64="X", "X", "")</f>
        <v/>
      </c>
      <c r="AB45" s="97"/>
      <c r="AC45" s="97" t="s">
        <v>1151</v>
      </c>
      <c r="AD45" s="97" t="s">
        <v>1151</v>
      </c>
      <c r="AE45" s="97" t="s">
        <v>1151</v>
      </c>
      <c r="AF45" s="97" t="s">
        <v>1151</v>
      </c>
      <c r="AG45" s="97" t="str">
        <f>IF('Prelim Market Scan Directory'!AR64="X", "X", "")</f>
        <v/>
      </c>
      <c r="AH45" s="97" t="str">
        <f>IF('Prelim Market Scan Directory'!AL64="X", "X", "")</f>
        <v/>
      </c>
      <c r="AI45" s="97"/>
      <c r="AJ45" s="97" t="s">
        <v>1151</v>
      </c>
      <c r="AK45" s="97" t="str">
        <f>IF('Prelim Market Scan Directory'!AS64&amp;'Prelim Market Scan Directory'!AE64="", "", "X")</f>
        <v/>
      </c>
      <c r="AL45" s="97" t="str">
        <f>IF('Prelim Market Scan Directory'!AN64="X", "X", "")</f>
        <v/>
      </c>
      <c r="AM45" s="97" t="str">
        <f>IF('Prelim Market Scan Directory'!AK64="X", "X", "")</f>
        <v/>
      </c>
      <c r="AN45" s="98" t="s">
        <v>441</v>
      </c>
      <c r="AO45" s="98" t="s">
        <v>236</v>
      </c>
      <c r="AP45" s="98" t="s">
        <v>237</v>
      </c>
      <c r="AQ45" s="99">
        <v>10031</v>
      </c>
      <c r="AR45" s="140"/>
      <c r="AS45" s="111" t="s">
        <v>1351</v>
      </c>
      <c r="AT45" s="98" t="s">
        <v>1226</v>
      </c>
      <c r="AU45" s="98" t="s">
        <v>258</v>
      </c>
      <c r="AV45" s="98" t="s">
        <v>1236</v>
      </c>
      <c r="AW45" s="98"/>
      <c r="AX45" s="98" t="s">
        <v>336</v>
      </c>
    </row>
    <row r="46" spans="1:50" ht="84.95" customHeight="1">
      <c r="A46" s="103">
        <f t="shared" si="1"/>
        <v>43</v>
      </c>
      <c r="B46" s="98" t="s">
        <v>981</v>
      </c>
      <c r="C46" s="98" t="s">
        <v>86</v>
      </c>
      <c r="D46" s="100" t="s">
        <v>87</v>
      </c>
      <c r="E46" s="97"/>
      <c r="F46" s="97" t="s">
        <v>1151</v>
      </c>
      <c r="G46" s="97"/>
      <c r="H46" s="97"/>
      <c r="I46" s="97"/>
      <c r="J46" s="97" t="s">
        <v>1151</v>
      </c>
      <c r="K46" s="97"/>
      <c r="L46" s="97"/>
      <c r="M46" s="97" t="s">
        <v>1151</v>
      </c>
      <c r="N46" s="97" t="s">
        <v>1151</v>
      </c>
      <c r="O46" s="97" t="s">
        <v>1151</v>
      </c>
      <c r="P46" s="97"/>
      <c r="Q46" s="97"/>
      <c r="R46" s="97"/>
      <c r="S46" s="97"/>
      <c r="T46" s="97"/>
      <c r="U46" s="97"/>
      <c r="V46" s="97"/>
      <c r="W46" s="97"/>
      <c r="X46" s="97"/>
      <c r="Y46" s="97"/>
      <c r="Z46" s="97"/>
      <c r="AA46" s="97"/>
      <c r="AB46" s="97"/>
      <c r="AC46" s="97"/>
      <c r="AD46" s="97" t="s">
        <v>1151</v>
      </c>
      <c r="AE46" s="97" t="s">
        <v>1151</v>
      </c>
      <c r="AF46" s="97" t="s">
        <v>1151</v>
      </c>
      <c r="AG46" s="97"/>
      <c r="AH46" s="97" t="s">
        <v>1151</v>
      </c>
      <c r="AI46" s="97" t="s">
        <v>1151</v>
      </c>
      <c r="AJ46" s="97" t="s">
        <v>1151</v>
      </c>
      <c r="AK46" s="97"/>
      <c r="AL46" s="97"/>
      <c r="AM46" s="97"/>
      <c r="AN46" s="100" t="s">
        <v>979</v>
      </c>
      <c r="AO46" s="98" t="s">
        <v>980</v>
      </c>
      <c r="AP46" s="98" t="s">
        <v>4</v>
      </c>
      <c r="AQ46" s="99">
        <v>80523</v>
      </c>
      <c r="AR46" s="98" t="s">
        <v>1231</v>
      </c>
      <c r="AS46" s="111" t="s">
        <v>1230</v>
      </c>
      <c r="AT46" s="100" t="s">
        <v>1232</v>
      </c>
      <c r="AU46" s="98" t="s">
        <v>978</v>
      </c>
      <c r="AV46" s="98" t="s">
        <v>65</v>
      </c>
      <c r="AW46" s="98" t="s">
        <v>259</v>
      </c>
      <c r="AX46" s="98" t="s">
        <v>977</v>
      </c>
    </row>
    <row r="47" spans="1:50" ht="84.95" customHeight="1">
      <c r="A47" s="103">
        <f t="shared" si="1"/>
        <v>44</v>
      </c>
      <c r="B47" s="98" t="s">
        <v>644</v>
      </c>
      <c r="C47" s="98" t="s">
        <v>86</v>
      </c>
      <c r="D47" s="100" t="s">
        <v>87</v>
      </c>
      <c r="E47" s="97"/>
      <c r="F47" s="97"/>
      <c r="G47" s="97"/>
      <c r="H47" s="97" t="s">
        <v>1151</v>
      </c>
      <c r="I47" s="97"/>
      <c r="J47" s="97" t="s">
        <v>1151</v>
      </c>
      <c r="K47" s="97"/>
      <c r="L47" s="97"/>
      <c r="M47" s="97" t="s">
        <v>1151</v>
      </c>
      <c r="N47" s="97" t="s">
        <v>1151</v>
      </c>
      <c r="O47" s="97" t="s">
        <v>1151</v>
      </c>
      <c r="P47" s="97"/>
      <c r="Q47" s="97" t="s">
        <v>1151</v>
      </c>
      <c r="R47" s="97" t="s">
        <v>1151</v>
      </c>
      <c r="S47" s="97" t="s">
        <v>1151</v>
      </c>
      <c r="T47" s="97" t="s">
        <v>1151</v>
      </c>
      <c r="U47" s="97"/>
      <c r="V47" s="97"/>
      <c r="W47" s="97" t="s">
        <v>1151</v>
      </c>
      <c r="X47" s="97"/>
      <c r="Y47" s="97" t="s">
        <v>1151</v>
      </c>
      <c r="Z47" s="97" t="s">
        <v>1151</v>
      </c>
      <c r="AA47" s="97" t="s">
        <v>1151</v>
      </c>
      <c r="AB47" s="97" t="s">
        <v>1151</v>
      </c>
      <c r="AC47" s="97" t="s">
        <v>1151</v>
      </c>
      <c r="AD47" s="97" t="s">
        <v>1151</v>
      </c>
      <c r="AE47" s="97" t="s">
        <v>1151</v>
      </c>
      <c r="AF47" s="97" t="s">
        <v>1151</v>
      </c>
      <c r="AG47" s="97" t="s">
        <v>1151</v>
      </c>
      <c r="AH47" s="97" t="s">
        <v>1151</v>
      </c>
      <c r="AI47" s="97" t="s">
        <v>1151</v>
      </c>
      <c r="AJ47" s="97" t="s">
        <v>1151</v>
      </c>
      <c r="AK47" s="97"/>
      <c r="AL47" s="97"/>
      <c r="AM47" s="97" t="s">
        <v>1151</v>
      </c>
      <c r="AN47" s="100" t="s">
        <v>646</v>
      </c>
      <c r="AO47" s="98" t="s">
        <v>236</v>
      </c>
      <c r="AP47" s="98" t="s">
        <v>237</v>
      </c>
      <c r="AQ47" s="99">
        <v>10027</v>
      </c>
      <c r="AR47" s="98" t="s">
        <v>1233</v>
      </c>
      <c r="AS47" s="111" t="s">
        <v>1234</v>
      </c>
      <c r="AT47" s="98" t="s">
        <v>1235</v>
      </c>
      <c r="AU47" s="98" t="s">
        <v>647</v>
      </c>
      <c r="AV47" s="98" t="s">
        <v>65</v>
      </c>
      <c r="AW47" s="98" t="s">
        <v>423</v>
      </c>
      <c r="AX47" s="98" t="s">
        <v>645</v>
      </c>
    </row>
    <row r="48" spans="1:50" ht="84.95" customHeight="1">
      <c r="A48" s="103">
        <f t="shared" si="1"/>
        <v>45</v>
      </c>
      <c r="B48" s="98" t="s">
        <v>316</v>
      </c>
      <c r="C48" s="98" t="s">
        <v>14</v>
      </c>
      <c r="D48" s="100" t="s">
        <v>562</v>
      </c>
      <c r="E48" s="97"/>
      <c r="F48" s="97" t="s">
        <v>1151</v>
      </c>
      <c r="G48" s="97"/>
      <c r="H48" s="97" t="s">
        <v>1151</v>
      </c>
      <c r="I48" s="97"/>
      <c r="J48" s="97"/>
      <c r="K48" s="97" t="s">
        <v>1151</v>
      </c>
      <c r="L48" s="97"/>
      <c r="M48" s="97"/>
      <c r="N48" s="97" t="str">
        <f>IF('Prelim Market Scan Directory'!Q54="X", "X", " ")</f>
        <v xml:space="preserve"> </v>
      </c>
      <c r="O48" s="97"/>
      <c r="P48" s="97" t="s">
        <v>1151</v>
      </c>
      <c r="Q48" s="97" t="str">
        <f>IF('Prelim Market Scan Directory'!W54="X", "X", " ")</f>
        <v xml:space="preserve"> </v>
      </c>
      <c r="R48" s="97"/>
      <c r="S48" s="97" t="s">
        <v>1151</v>
      </c>
      <c r="T48" s="97" t="str">
        <f>IF('Prelim Market Scan Directory'!S54="X", "X", " ")</f>
        <v xml:space="preserve"> </v>
      </c>
      <c r="U48" s="97"/>
      <c r="V48" s="97" t="str">
        <f>IF('Prelim Market Scan Directory'!AD54="X", "X", "")</f>
        <v/>
      </c>
      <c r="W48" s="97" t="str">
        <f>IF('Prelim Market Scan Directory'!AF54="X", "X", "")</f>
        <v/>
      </c>
      <c r="X48" s="97" t="str">
        <f>IF('Prelim Market Scan Directory'!AC54="X", "X", " ")</f>
        <v xml:space="preserve"> </v>
      </c>
      <c r="Y48" s="97"/>
      <c r="Z48" s="97"/>
      <c r="AA48" s="97" t="str">
        <f>IF('Prelim Market Scan Directory'!R54="X", "X", "")</f>
        <v/>
      </c>
      <c r="AB48" s="97"/>
      <c r="AC48" s="97"/>
      <c r="AD48" s="97"/>
      <c r="AE48" s="97" t="str">
        <f>IF('Prelim Market Scan Directory'!AO54="X", "X", "")</f>
        <v/>
      </c>
      <c r="AF48" s="97" t="str">
        <f>IF('Prelim Market Scan Directory'!AH54="X", "X", "")</f>
        <v/>
      </c>
      <c r="AG48" s="97" t="str">
        <f>IF('Prelim Market Scan Directory'!AR54="X", "X", "")</f>
        <v/>
      </c>
      <c r="AH48" s="97" t="str">
        <f>IF('Prelim Market Scan Directory'!AL54="X", "X", "")</f>
        <v/>
      </c>
      <c r="AI48" s="97"/>
      <c r="AJ48" s="97" t="str">
        <f>IF('Prelim Market Scan Directory'!AQ54="X", "X", "")</f>
        <v/>
      </c>
      <c r="AK48" s="97" t="str">
        <f>IF('Prelim Market Scan Directory'!AS54&amp;'Prelim Market Scan Directory'!AE54="", "", "X")</f>
        <v/>
      </c>
      <c r="AL48" s="97" t="str">
        <f>IF('Prelim Market Scan Directory'!AN54="X", "X", "")</f>
        <v/>
      </c>
      <c r="AM48" s="97" t="str">
        <f>IF('Prelim Market Scan Directory'!AK54="X", "X", "")</f>
        <v/>
      </c>
      <c r="AN48" s="98" t="s">
        <v>551</v>
      </c>
      <c r="AO48" s="98" t="s">
        <v>479</v>
      </c>
      <c r="AP48" s="98" t="s">
        <v>480</v>
      </c>
      <c r="AQ48" s="99">
        <v>60603</v>
      </c>
      <c r="AR48" s="98" t="s">
        <v>1237</v>
      </c>
      <c r="AS48" s="111" t="s">
        <v>1238</v>
      </c>
      <c r="AT48" s="98" t="s">
        <v>1239</v>
      </c>
      <c r="AU48" s="98"/>
      <c r="AV48" s="98" t="s">
        <v>65</v>
      </c>
      <c r="AW48" s="98"/>
      <c r="AX48" s="98" t="s">
        <v>317</v>
      </c>
    </row>
    <row r="49" spans="1:50" ht="84.95" customHeight="1">
      <c r="A49" s="103">
        <f t="shared" si="1"/>
        <v>46</v>
      </c>
      <c r="B49" s="98" t="s">
        <v>272</v>
      </c>
      <c r="C49" s="98" t="s">
        <v>14</v>
      </c>
      <c r="D49" s="100" t="s">
        <v>560</v>
      </c>
      <c r="E49" s="97" t="s">
        <v>1151</v>
      </c>
      <c r="F49" s="97" t="s">
        <v>1151</v>
      </c>
      <c r="G49" s="97"/>
      <c r="H49" s="97" t="s">
        <v>1151</v>
      </c>
      <c r="I49" s="97" t="s">
        <v>1151</v>
      </c>
      <c r="J49" s="97"/>
      <c r="K49" s="97"/>
      <c r="L49" s="97"/>
      <c r="M49" s="97"/>
      <c r="N49" s="97" t="s">
        <v>1151</v>
      </c>
      <c r="O49" s="97"/>
      <c r="P49" s="97" t="str">
        <f>IF('Prelim Market Scan Directory'!Y32="X", "X", " ")</f>
        <v xml:space="preserve"> </v>
      </c>
      <c r="Q49" s="97" t="s">
        <v>1151</v>
      </c>
      <c r="R49" s="97"/>
      <c r="S49" s="97" t="str">
        <f>IF('Prelim Market Scan Directory'!Y32="X", "X", "")</f>
        <v/>
      </c>
      <c r="T49" s="97" t="str">
        <f>IF('Prelim Market Scan Directory'!S32="X", "X", " ")</f>
        <v xml:space="preserve"> </v>
      </c>
      <c r="U49" s="97"/>
      <c r="V49" s="97" t="s">
        <v>1151</v>
      </c>
      <c r="W49" s="97" t="s">
        <v>1151</v>
      </c>
      <c r="X49" s="97" t="str">
        <f>IF('Prelim Market Scan Directory'!AC32="X", "X", " ")</f>
        <v xml:space="preserve"> </v>
      </c>
      <c r="Y49" s="97"/>
      <c r="Z49" s="97"/>
      <c r="AA49" s="97" t="s">
        <v>1151</v>
      </c>
      <c r="AB49" s="97"/>
      <c r="AC49" s="97"/>
      <c r="AD49" s="97"/>
      <c r="AE49" s="97" t="str">
        <f>IF('Prelim Market Scan Directory'!AO32="X", "X", "")</f>
        <v/>
      </c>
      <c r="AF49" s="97" t="str">
        <f>IF('Prelim Market Scan Directory'!AH32="X", "X", "")</f>
        <v/>
      </c>
      <c r="AG49" s="97" t="s">
        <v>1151</v>
      </c>
      <c r="AH49" s="97" t="s">
        <v>1151</v>
      </c>
      <c r="AI49" s="97"/>
      <c r="AJ49" s="97" t="str">
        <f>IF('Prelim Market Scan Directory'!AQ32="X", "X", "")</f>
        <v/>
      </c>
      <c r="AK49" s="97" t="str">
        <f>IF('Prelim Market Scan Directory'!AS32&amp;'Prelim Market Scan Directory'!AE32="", "", "X")</f>
        <v/>
      </c>
      <c r="AL49" s="97" t="str">
        <f>IF('Prelim Market Scan Directory'!AN32="X", "X", "")</f>
        <v/>
      </c>
      <c r="AM49" s="97" t="s">
        <v>1151</v>
      </c>
      <c r="AN49" s="98" t="s">
        <v>370</v>
      </c>
      <c r="AO49" s="98" t="s">
        <v>45</v>
      </c>
      <c r="AP49" s="98" t="s">
        <v>4</v>
      </c>
      <c r="AQ49" s="99">
        <v>80202</v>
      </c>
      <c r="AR49" s="98" t="s">
        <v>371</v>
      </c>
      <c r="AS49" s="111" t="s">
        <v>1352</v>
      </c>
      <c r="AT49" s="98" t="s">
        <v>372</v>
      </c>
      <c r="AU49" s="98" t="s">
        <v>374</v>
      </c>
      <c r="AV49" s="98" t="s">
        <v>375</v>
      </c>
      <c r="AW49" s="98"/>
      <c r="AX49" s="98" t="s">
        <v>273</v>
      </c>
    </row>
    <row r="50" spans="1:50" ht="84.95" customHeight="1">
      <c r="A50" s="103">
        <f t="shared" si="1"/>
        <v>47</v>
      </c>
      <c r="B50" s="98" t="s">
        <v>726</v>
      </c>
      <c r="C50" s="98" t="s">
        <v>14</v>
      </c>
      <c r="D50" s="100" t="s">
        <v>561</v>
      </c>
      <c r="E50" s="97" t="s">
        <v>1151</v>
      </c>
      <c r="F50" s="97" t="s">
        <v>1151</v>
      </c>
      <c r="G50" s="97"/>
      <c r="H50" s="97" t="s">
        <v>1151</v>
      </c>
      <c r="I50" s="97" t="s">
        <v>1151</v>
      </c>
      <c r="J50" s="97"/>
      <c r="K50" s="97" t="s">
        <v>1151</v>
      </c>
      <c r="L50" s="97"/>
      <c r="M50" s="97"/>
      <c r="N50" s="97"/>
      <c r="O50" s="97"/>
      <c r="P50" s="97"/>
      <c r="Q50" s="97" t="s">
        <v>1151</v>
      </c>
      <c r="R50" s="97" t="s">
        <v>1151</v>
      </c>
      <c r="S50" s="97" t="s">
        <v>1151</v>
      </c>
      <c r="T50" s="97"/>
      <c r="U50" s="97"/>
      <c r="V50" s="97"/>
      <c r="W50" s="97"/>
      <c r="X50" s="97"/>
      <c r="Y50" s="97"/>
      <c r="Z50" s="97"/>
      <c r="AA50" s="97"/>
      <c r="AB50" s="97"/>
      <c r="AC50" s="97"/>
      <c r="AD50" s="97" t="s">
        <v>1151</v>
      </c>
      <c r="AE50" s="97"/>
      <c r="AF50" s="97"/>
      <c r="AG50" s="97"/>
      <c r="AH50" s="97"/>
      <c r="AI50" s="97"/>
      <c r="AJ50" s="97"/>
      <c r="AK50" s="97"/>
      <c r="AL50" s="97"/>
      <c r="AM50" s="97"/>
      <c r="AN50" s="100" t="s">
        <v>775</v>
      </c>
      <c r="AO50" s="98" t="s">
        <v>776</v>
      </c>
      <c r="AP50" s="98" t="s">
        <v>46</v>
      </c>
      <c r="AQ50" s="99">
        <v>22314</v>
      </c>
      <c r="AR50" s="98" t="s">
        <v>1240</v>
      </c>
      <c r="AS50" s="111" t="s">
        <v>1241</v>
      </c>
      <c r="AT50" s="98" t="s">
        <v>1242</v>
      </c>
      <c r="AU50" s="98" t="s">
        <v>778</v>
      </c>
      <c r="AV50" s="98" t="s">
        <v>65</v>
      </c>
      <c r="AW50" s="98" t="s">
        <v>759</v>
      </c>
      <c r="AX50" s="98" t="s">
        <v>777</v>
      </c>
    </row>
    <row r="51" spans="1:50" ht="84.95" customHeight="1">
      <c r="A51" s="103">
        <f t="shared" si="1"/>
        <v>48</v>
      </c>
      <c r="B51" s="98" t="s">
        <v>885</v>
      </c>
      <c r="C51" s="98" t="s">
        <v>526</v>
      </c>
      <c r="D51" s="100" t="s">
        <v>965</v>
      </c>
      <c r="E51" s="97"/>
      <c r="F51" s="97"/>
      <c r="G51" s="97"/>
      <c r="H51" s="97"/>
      <c r="I51" s="97" t="s">
        <v>1151</v>
      </c>
      <c r="J51" s="97"/>
      <c r="K51" s="97"/>
      <c r="L51" s="97"/>
      <c r="M51" s="97"/>
      <c r="N51" s="97"/>
      <c r="O51" s="97"/>
      <c r="P51" s="97"/>
      <c r="Q51" s="97" t="s">
        <v>1151</v>
      </c>
      <c r="R51" s="97"/>
      <c r="S51" s="97"/>
      <c r="T51" s="97"/>
      <c r="U51" s="97"/>
      <c r="V51" s="97"/>
      <c r="W51" s="97"/>
      <c r="X51" s="97"/>
      <c r="Y51" s="97"/>
      <c r="Z51" s="97"/>
      <c r="AA51" s="97"/>
      <c r="AB51" s="97"/>
      <c r="AC51" s="97"/>
      <c r="AD51" s="97" t="s">
        <v>1151</v>
      </c>
      <c r="AE51" s="97"/>
      <c r="AF51" s="97"/>
      <c r="AG51" s="97"/>
      <c r="AH51" s="97"/>
      <c r="AI51" s="97"/>
      <c r="AJ51" s="97"/>
      <c r="AK51" s="97"/>
      <c r="AL51" s="97"/>
      <c r="AM51" s="97"/>
      <c r="AN51" s="100" t="s">
        <v>990</v>
      </c>
      <c r="AO51" s="98" t="s">
        <v>991</v>
      </c>
      <c r="AP51" s="98" t="s">
        <v>480</v>
      </c>
      <c r="AQ51" s="99">
        <v>60062</v>
      </c>
      <c r="AR51" s="140"/>
      <c r="AS51" s="111" t="s">
        <v>1243</v>
      </c>
      <c r="AT51" s="100"/>
      <c r="AU51" s="98" t="s">
        <v>699</v>
      </c>
      <c r="AV51" s="98" t="s">
        <v>992</v>
      </c>
      <c r="AW51" s="110" t="s">
        <v>988</v>
      </c>
      <c r="AX51" s="98" t="s">
        <v>989</v>
      </c>
    </row>
    <row r="52" spans="1:50" ht="84.95" customHeight="1">
      <c r="A52" s="103">
        <f t="shared" si="1"/>
        <v>49</v>
      </c>
      <c r="B52" s="98" t="s">
        <v>669</v>
      </c>
      <c r="C52" s="98" t="s">
        <v>86</v>
      </c>
      <c r="D52" s="100" t="s">
        <v>87</v>
      </c>
      <c r="E52" s="97"/>
      <c r="F52" s="97"/>
      <c r="G52" s="97"/>
      <c r="H52" s="97" t="s">
        <v>1151</v>
      </c>
      <c r="I52" s="97"/>
      <c r="J52" s="97"/>
      <c r="K52" s="97"/>
      <c r="L52" s="97"/>
      <c r="M52" s="97" t="s">
        <v>1151</v>
      </c>
      <c r="N52" s="97" t="s">
        <v>1151</v>
      </c>
      <c r="O52" s="97"/>
      <c r="P52" s="97" t="s">
        <v>1151</v>
      </c>
      <c r="Q52" s="97" t="s">
        <v>1151</v>
      </c>
      <c r="R52" s="97" t="s">
        <v>1151</v>
      </c>
      <c r="S52" s="97" t="s">
        <v>1151</v>
      </c>
      <c r="T52" s="97"/>
      <c r="U52" s="97"/>
      <c r="V52" s="97" t="s">
        <v>1151</v>
      </c>
      <c r="W52" s="97" t="s">
        <v>1151</v>
      </c>
      <c r="X52" s="97"/>
      <c r="Y52" s="97" t="s">
        <v>1151</v>
      </c>
      <c r="Z52" s="97" t="s">
        <v>1151</v>
      </c>
      <c r="AA52" s="97"/>
      <c r="AB52" s="97" t="s">
        <v>1151</v>
      </c>
      <c r="AC52" s="97" t="s">
        <v>1151</v>
      </c>
      <c r="AD52" s="97" t="s">
        <v>1151</v>
      </c>
      <c r="AE52" s="97" t="s">
        <v>1151</v>
      </c>
      <c r="AF52" s="97" t="s">
        <v>1151</v>
      </c>
      <c r="AG52" s="97" t="s">
        <v>1151</v>
      </c>
      <c r="AH52" s="97" t="s">
        <v>1151</v>
      </c>
      <c r="AI52" s="97" t="s">
        <v>1151</v>
      </c>
      <c r="AJ52" s="97" t="s">
        <v>1151</v>
      </c>
      <c r="AK52" s="97"/>
      <c r="AL52" s="97"/>
      <c r="AM52" s="97" t="s">
        <v>1151</v>
      </c>
      <c r="AN52" s="100" t="s">
        <v>665</v>
      </c>
      <c r="AO52" s="98" t="s">
        <v>245</v>
      </c>
      <c r="AP52" s="98" t="s">
        <v>237</v>
      </c>
      <c r="AQ52" s="99">
        <v>14853</v>
      </c>
      <c r="AR52" s="98" t="s">
        <v>1244</v>
      </c>
      <c r="AS52" s="111" t="s">
        <v>1245</v>
      </c>
      <c r="AT52" s="98" t="s">
        <v>1246</v>
      </c>
      <c r="AU52" s="98" t="s">
        <v>641</v>
      </c>
      <c r="AV52" s="98" t="s">
        <v>414</v>
      </c>
      <c r="AW52" s="98" t="s">
        <v>423</v>
      </c>
      <c r="AX52" s="98" t="s">
        <v>664</v>
      </c>
    </row>
    <row r="53" spans="1:50" ht="84.95" customHeight="1">
      <c r="A53" s="103">
        <f t="shared" si="1"/>
        <v>50</v>
      </c>
      <c r="B53" s="98" t="s">
        <v>779</v>
      </c>
      <c r="C53" s="98" t="s">
        <v>526</v>
      </c>
      <c r="D53" s="98" t="s">
        <v>807</v>
      </c>
      <c r="E53" s="97"/>
      <c r="F53" s="97" t="s">
        <v>1151</v>
      </c>
      <c r="G53" s="97"/>
      <c r="H53" s="97"/>
      <c r="I53" s="97" t="s">
        <v>1151</v>
      </c>
      <c r="J53" s="97"/>
      <c r="K53" s="97"/>
      <c r="L53" s="97"/>
      <c r="M53" s="97"/>
      <c r="N53" s="97"/>
      <c r="O53" s="97"/>
      <c r="P53" s="97"/>
      <c r="Q53" s="97" t="s">
        <v>1151</v>
      </c>
      <c r="R53" s="97"/>
      <c r="S53" s="97"/>
      <c r="T53" s="97"/>
      <c r="U53" s="97"/>
      <c r="V53" s="97"/>
      <c r="W53" s="97"/>
      <c r="X53" s="97"/>
      <c r="Y53" s="97"/>
      <c r="Z53" s="97"/>
      <c r="AA53" s="97"/>
      <c r="AB53" s="97"/>
      <c r="AC53" s="97"/>
      <c r="AD53" s="97" t="s">
        <v>1151</v>
      </c>
      <c r="AE53" s="97"/>
      <c r="AF53" s="97"/>
      <c r="AG53" s="97"/>
      <c r="AH53" s="97"/>
      <c r="AI53" s="97"/>
      <c r="AJ53" s="97"/>
      <c r="AK53" s="97"/>
      <c r="AL53" s="97"/>
      <c r="AM53" s="97"/>
      <c r="AN53" s="100" t="s">
        <v>782</v>
      </c>
      <c r="AO53" s="98" t="s">
        <v>43</v>
      </c>
      <c r="AP53" s="98" t="s">
        <v>44</v>
      </c>
      <c r="AQ53" s="99">
        <v>97225</v>
      </c>
      <c r="AR53" s="98" t="s">
        <v>1247</v>
      </c>
      <c r="AS53" s="111" t="s">
        <v>1248</v>
      </c>
      <c r="AT53" s="98" t="s">
        <v>1249</v>
      </c>
      <c r="AU53" s="98" t="s">
        <v>711</v>
      </c>
      <c r="AV53" s="98" t="s">
        <v>65</v>
      </c>
      <c r="AW53" s="98" t="s">
        <v>781</v>
      </c>
      <c r="AX53" s="98" t="s">
        <v>780</v>
      </c>
    </row>
    <row r="54" spans="1:50" ht="84.95" customHeight="1">
      <c r="A54" s="103">
        <f t="shared" si="1"/>
        <v>51</v>
      </c>
      <c r="B54" s="98" t="s">
        <v>951</v>
      </c>
      <c r="C54" s="98" t="s">
        <v>14</v>
      </c>
      <c r="D54" s="100" t="s">
        <v>561</v>
      </c>
      <c r="E54" s="97" t="s">
        <v>1151</v>
      </c>
      <c r="F54" s="97" t="s">
        <v>1151</v>
      </c>
      <c r="G54" s="97"/>
      <c r="H54" s="97" t="s">
        <v>1151</v>
      </c>
      <c r="I54" s="97" t="s">
        <v>1151</v>
      </c>
      <c r="J54" s="97" t="s">
        <v>1151</v>
      </c>
      <c r="K54" s="97" t="s">
        <v>1151</v>
      </c>
      <c r="L54" s="97"/>
      <c r="M54" s="97"/>
      <c r="N54" s="97"/>
      <c r="O54" s="97"/>
      <c r="P54" s="97" t="s">
        <v>1151</v>
      </c>
      <c r="Q54" s="97" t="s">
        <v>1151</v>
      </c>
      <c r="R54" s="97" t="s">
        <v>1151</v>
      </c>
      <c r="S54" s="97" t="s">
        <v>1151</v>
      </c>
      <c r="T54" s="97" t="s">
        <v>1151</v>
      </c>
      <c r="U54" s="97"/>
      <c r="V54" s="97"/>
      <c r="W54" s="97"/>
      <c r="X54" s="97"/>
      <c r="Y54" s="97"/>
      <c r="Z54" s="97"/>
      <c r="AA54" s="97"/>
      <c r="AB54" s="97"/>
      <c r="AC54" s="97"/>
      <c r="AD54" s="97" t="s">
        <v>1151</v>
      </c>
      <c r="AE54" s="97" t="s">
        <v>1151</v>
      </c>
      <c r="AF54" s="97" t="s">
        <v>1151</v>
      </c>
      <c r="AG54" s="97"/>
      <c r="AH54" s="97"/>
      <c r="AI54" s="97"/>
      <c r="AJ54" s="97"/>
      <c r="AK54" s="97"/>
      <c r="AL54" s="97"/>
      <c r="AM54" s="97"/>
      <c r="AN54" s="100" t="s">
        <v>954</v>
      </c>
      <c r="AO54" s="98" t="s">
        <v>955</v>
      </c>
      <c r="AP54" s="98" t="s">
        <v>254</v>
      </c>
      <c r="AQ54" s="99">
        <v>85260</v>
      </c>
      <c r="AR54" s="98" t="s">
        <v>1250</v>
      </c>
      <c r="AS54" s="111" t="s">
        <v>1251</v>
      </c>
      <c r="AT54" s="100" t="s">
        <v>1252</v>
      </c>
      <c r="AU54" s="98" t="s">
        <v>953</v>
      </c>
      <c r="AV54" s="98" t="s">
        <v>414</v>
      </c>
      <c r="AW54" s="98" t="s">
        <v>950</v>
      </c>
      <c r="AX54" s="98" t="s">
        <v>952</v>
      </c>
    </row>
    <row r="55" spans="1:50" ht="84.95" customHeight="1">
      <c r="A55" s="103">
        <f t="shared" si="1"/>
        <v>52</v>
      </c>
      <c r="B55" s="98" t="s">
        <v>886</v>
      </c>
      <c r="C55" s="98" t="s">
        <v>526</v>
      </c>
      <c r="D55" s="98" t="s">
        <v>807</v>
      </c>
      <c r="E55" s="97"/>
      <c r="F55" s="97"/>
      <c r="G55" s="97"/>
      <c r="H55" s="97"/>
      <c r="I55" s="97" t="s">
        <v>1151</v>
      </c>
      <c r="J55" s="97"/>
      <c r="K55" s="97"/>
      <c r="L55" s="97"/>
      <c r="M55" s="97"/>
      <c r="N55" s="97" t="s">
        <v>1151</v>
      </c>
      <c r="O55" s="97"/>
      <c r="P55" s="97"/>
      <c r="Q55" s="97"/>
      <c r="R55" s="97"/>
      <c r="S55" s="97"/>
      <c r="T55" s="97"/>
      <c r="U55" s="97"/>
      <c r="V55" s="97" t="s">
        <v>1151</v>
      </c>
      <c r="W55" s="97"/>
      <c r="X55" s="97"/>
      <c r="Y55" s="97"/>
      <c r="Z55" s="97"/>
      <c r="AA55" s="97"/>
      <c r="AB55" s="97"/>
      <c r="AC55" s="97"/>
      <c r="AD55" s="97"/>
      <c r="AE55" s="97"/>
      <c r="AF55" s="97"/>
      <c r="AG55" s="97"/>
      <c r="AH55" s="97"/>
      <c r="AI55" s="97"/>
      <c r="AJ55" s="97"/>
      <c r="AK55" s="97"/>
      <c r="AL55" s="97"/>
      <c r="AM55" s="97"/>
      <c r="AN55" s="100" t="s">
        <v>997</v>
      </c>
      <c r="AO55" s="98" t="s">
        <v>236</v>
      </c>
      <c r="AP55" s="98" t="s">
        <v>237</v>
      </c>
      <c r="AQ55" s="99">
        <v>10016</v>
      </c>
      <c r="AR55" s="100" t="s">
        <v>994</v>
      </c>
      <c r="AS55" s="111" t="s">
        <v>995</v>
      </c>
      <c r="AT55" s="100" t="s">
        <v>996</v>
      </c>
      <c r="AU55" s="98" t="s">
        <v>475</v>
      </c>
      <c r="AV55" s="98" t="s">
        <v>65</v>
      </c>
      <c r="AW55" s="98" t="s">
        <v>759</v>
      </c>
      <c r="AX55" s="98" t="s">
        <v>993</v>
      </c>
    </row>
    <row r="56" spans="1:50" ht="84.95" customHeight="1">
      <c r="A56" s="103">
        <f t="shared" si="1"/>
        <v>53</v>
      </c>
      <c r="B56" s="98" t="s">
        <v>619</v>
      </c>
      <c r="C56" s="98" t="s">
        <v>86</v>
      </c>
      <c r="D56" s="100" t="s">
        <v>87</v>
      </c>
      <c r="E56" s="97"/>
      <c r="F56" s="97"/>
      <c r="G56" s="97"/>
      <c r="H56" s="97" t="s">
        <v>1151</v>
      </c>
      <c r="I56" s="97"/>
      <c r="J56" s="97"/>
      <c r="K56" s="97" t="s">
        <v>1151</v>
      </c>
      <c r="L56" s="97"/>
      <c r="M56" s="97" t="s">
        <v>1151</v>
      </c>
      <c r="N56" s="97"/>
      <c r="O56" s="97"/>
      <c r="P56" s="97"/>
      <c r="Q56" s="97"/>
      <c r="R56" s="97"/>
      <c r="S56" s="97"/>
      <c r="T56" s="97"/>
      <c r="U56" s="97"/>
      <c r="V56" s="97" t="s">
        <v>1151</v>
      </c>
      <c r="W56" s="97"/>
      <c r="X56" s="97"/>
      <c r="Y56" s="97" t="s">
        <v>1151</v>
      </c>
      <c r="Z56" s="97"/>
      <c r="AA56" s="97"/>
      <c r="AB56" s="97"/>
      <c r="AC56" s="97"/>
      <c r="AD56" s="97" t="s">
        <v>1151</v>
      </c>
      <c r="AE56" s="97"/>
      <c r="AF56" s="97"/>
      <c r="AG56" s="97" t="s">
        <v>1151</v>
      </c>
      <c r="AH56" s="97" t="s">
        <v>1151</v>
      </c>
      <c r="AI56" s="97"/>
      <c r="AJ56" s="97" t="s">
        <v>1151</v>
      </c>
      <c r="AK56" s="97"/>
      <c r="AL56" s="97"/>
      <c r="AM56" s="97" t="s">
        <v>1151</v>
      </c>
      <c r="AN56" s="100" t="s">
        <v>621</v>
      </c>
      <c r="AO56" s="98" t="s">
        <v>622</v>
      </c>
      <c r="AP56" s="98" t="s">
        <v>9</v>
      </c>
      <c r="AQ56" s="99">
        <v>94901</v>
      </c>
      <c r="AR56" s="98" t="s">
        <v>1253</v>
      </c>
      <c r="AS56" s="140"/>
      <c r="AT56" s="98"/>
      <c r="AU56" s="98" t="s">
        <v>623</v>
      </c>
      <c r="AV56" s="98" t="s">
        <v>414</v>
      </c>
      <c r="AW56" s="98" t="s">
        <v>432</v>
      </c>
      <c r="AX56" s="98" t="s">
        <v>620</v>
      </c>
    </row>
    <row r="57" spans="1:50" ht="84.95" customHeight="1">
      <c r="A57" s="103">
        <f t="shared" si="1"/>
        <v>54</v>
      </c>
      <c r="B57" s="98" t="s">
        <v>727</v>
      </c>
      <c r="C57" s="98" t="s">
        <v>526</v>
      </c>
      <c r="D57" s="98" t="s">
        <v>807</v>
      </c>
      <c r="E57" s="97"/>
      <c r="F57" s="97"/>
      <c r="G57" s="97"/>
      <c r="H57" s="97"/>
      <c r="I57" s="97" t="s">
        <v>1151</v>
      </c>
      <c r="J57" s="97"/>
      <c r="K57" s="97"/>
      <c r="L57" s="97"/>
      <c r="M57" s="97"/>
      <c r="N57" s="97"/>
      <c r="O57" s="97"/>
      <c r="P57" s="97" t="s">
        <v>1151</v>
      </c>
      <c r="Q57" s="97" t="s">
        <v>1151</v>
      </c>
      <c r="R57" s="97" t="s">
        <v>1151</v>
      </c>
      <c r="S57" s="97"/>
      <c r="T57" s="97"/>
      <c r="U57" s="97"/>
      <c r="V57" s="97"/>
      <c r="W57" s="97"/>
      <c r="X57" s="97"/>
      <c r="Y57" s="97"/>
      <c r="Z57" s="97"/>
      <c r="AA57" s="97"/>
      <c r="AB57" s="97"/>
      <c r="AC57" s="97"/>
      <c r="AD57" s="97" t="s">
        <v>1151</v>
      </c>
      <c r="AE57" s="97"/>
      <c r="AF57" s="97" t="s">
        <v>1151</v>
      </c>
      <c r="AG57" s="97"/>
      <c r="AH57" s="97"/>
      <c r="AI57" s="97"/>
      <c r="AJ57" s="97"/>
      <c r="AK57" s="97"/>
      <c r="AL57" s="97"/>
      <c r="AM57" s="97"/>
      <c r="AN57" s="100"/>
      <c r="AO57" s="98"/>
      <c r="AP57" s="98"/>
      <c r="AQ57" s="99"/>
      <c r="AR57" s="98" t="s">
        <v>785</v>
      </c>
      <c r="AS57" s="111" t="s">
        <v>786</v>
      </c>
      <c r="AT57" s="100" t="s">
        <v>787</v>
      </c>
      <c r="AU57" s="98" t="s">
        <v>784</v>
      </c>
      <c r="AV57" s="98" t="s">
        <v>65</v>
      </c>
      <c r="AW57" s="98" t="s">
        <v>759</v>
      </c>
      <c r="AX57" s="98" t="s">
        <v>783</v>
      </c>
    </row>
    <row r="58" spans="1:50" ht="84.95" customHeight="1">
      <c r="A58" s="103">
        <f t="shared" si="1"/>
        <v>55</v>
      </c>
      <c r="B58" s="98" t="s">
        <v>653</v>
      </c>
      <c r="C58" s="98" t="s">
        <v>86</v>
      </c>
      <c r="D58" s="100" t="s">
        <v>87</v>
      </c>
      <c r="E58" s="97"/>
      <c r="F58" s="97"/>
      <c r="G58" s="97"/>
      <c r="H58" s="97" t="s">
        <v>1151</v>
      </c>
      <c r="I58" s="97"/>
      <c r="J58" s="97"/>
      <c r="K58" s="97"/>
      <c r="L58" s="97"/>
      <c r="M58" s="97" t="s">
        <v>1151</v>
      </c>
      <c r="N58" s="97"/>
      <c r="O58" s="97"/>
      <c r="P58" s="97"/>
      <c r="Q58" s="97" t="s">
        <v>1151</v>
      </c>
      <c r="R58" s="97" t="s">
        <v>1151</v>
      </c>
      <c r="S58" s="97" t="s">
        <v>1151</v>
      </c>
      <c r="T58" s="97"/>
      <c r="U58" s="97"/>
      <c r="V58" s="97" t="s">
        <v>1151</v>
      </c>
      <c r="W58" s="97" t="s">
        <v>1151</v>
      </c>
      <c r="X58" s="97"/>
      <c r="Y58" s="97" t="s">
        <v>1151</v>
      </c>
      <c r="Z58" s="97" t="s">
        <v>1151</v>
      </c>
      <c r="AA58" s="97"/>
      <c r="AB58" s="97" t="s">
        <v>1151</v>
      </c>
      <c r="AC58" s="97"/>
      <c r="AD58" s="97" t="s">
        <v>1151</v>
      </c>
      <c r="AE58" s="97" t="s">
        <v>1151</v>
      </c>
      <c r="AF58" s="97" t="s">
        <v>1151</v>
      </c>
      <c r="AG58" s="97"/>
      <c r="AH58" s="97" t="s">
        <v>1151</v>
      </c>
      <c r="AI58" s="97" t="s">
        <v>1151</v>
      </c>
      <c r="AJ58" s="97" t="s">
        <v>1151</v>
      </c>
      <c r="AK58" s="97"/>
      <c r="AL58" s="97"/>
      <c r="AM58" s="97" t="s">
        <v>1151</v>
      </c>
      <c r="AN58" s="100" t="s">
        <v>658</v>
      </c>
      <c r="AO58" s="98" t="s">
        <v>659</v>
      </c>
      <c r="AP58" s="98" t="s">
        <v>471</v>
      </c>
      <c r="AQ58" s="99">
        <v>27708</v>
      </c>
      <c r="AR58" s="98" t="s">
        <v>1254</v>
      </c>
      <c r="AS58" s="111" t="s">
        <v>1255</v>
      </c>
      <c r="AT58" s="98" t="s">
        <v>1256</v>
      </c>
      <c r="AU58" s="98" t="s">
        <v>641</v>
      </c>
      <c r="AV58" s="98" t="s">
        <v>414</v>
      </c>
      <c r="AW58" s="98" t="s">
        <v>660</v>
      </c>
      <c r="AX58" s="98" t="s">
        <v>657</v>
      </c>
    </row>
    <row r="59" spans="1:50" ht="84.95" customHeight="1">
      <c r="A59" s="103">
        <f t="shared" si="1"/>
        <v>56</v>
      </c>
      <c r="B59" s="98" t="s">
        <v>615</v>
      </c>
      <c r="C59" s="98" t="s">
        <v>86</v>
      </c>
      <c r="D59" s="100" t="s">
        <v>87</v>
      </c>
      <c r="E59" s="97"/>
      <c r="F59" s="97"/>
      <c r="G59" s="97"/>
      <c r="H59" s="97"/>
      <c r="I59" s="97"/>
      <c r="J59" s="97"/>
      <c r="K59" s="97"/>
      <c r="L59" s="97"/>
      <c r="M59" s="97" t="s">
        <v>1151</v>
      </c>
      <c r="N59" s="97" t="s">
        <v>1151</v>
      </c>
      <c r="O59" s="97"/>
      <c r="P59" s="97"/>
      <c r="Q59" s="97"/>
      <c r="R59" s="97"/>
      <c r="S59" s="97"/>
      <c r="T59" s="97" t="s">
        <v>1151</v>
      </c>
      <c r="U59" s="97"/>
      <c r="V59" s="97" t="s">
        <v>1151</v>
      </c>
      <c r="W59" s="97"/>
      <c r="X59" s="97"/>
      <c r="Y59" s="97" t="s">
        <v>1151</v>
      </c>
      <c r="Z59" s="97" t="s">
        <v>1151</v>
      </c>
      <c r="AA59" s="97"/>
      <c r="AB59" s="97"/>
      <c r="AC59" s="97"/>
      <c r="AD59" s="97" t="s">
        <v>1151</v>
      </c>
      <c r="AE59" s="97"/>
      <c r="AF59" s="97" t="s">
        <v>1151</v>
      </c>
      <c r="AG59" s="97" t="s">
        <v>1151</v>
      </c>
      <c r="AH59" s="97" t="s">
        <v>1151</v>
      </c>
      <c r="AI59" s="97"/>
      <c r="AJ59" s="97" t="s">
        <v>1151</v>
      </c>
      <c r="AK59" s="97"/>
      <c r="AL59" s="97"/>
      <c r="AM59" s="97" t="s">
        <v>1151</v>
      </c>
      <c r="AN59" s="100" t="s">
        <v>625</v>
      </c>
      <c r="AO59" s="100" t="s">
        <v>626</v>
      </c>
      <c r="AP59" s="98" t="s">
        <v>417</v>
      </c>
      <c r="AQ59" s="99">
        <v>15282</v>
      </c>
      <c r="AR59" s="98" t="s">
        <v>1257</v>
      </c>
      <c r="AS59" s="98"/>
      <c r="AT59" s="98"/>
      <c r="AU59" s="98" t="s">
        <v>623</v>
      </c>
      <c r="AV59" s="98" t="s">
        <v>414</v>
      </c>
      <c r="AW59" s="98" t="s">
        <v>627</v>
      </c>
      <c r="AX59" s="98" t="s">
        <v>624</v>
      </c>
    </row>
    <row r="60" spans="1:50" ht="84.95" customHeight="1">
      <c r="A60" s="103">
        <f t="shared" si="1"/>
        <v>57</v>
      </c>
      <c r="B60" s="98" t="s">
        <v>687</v>
      </c>
      <c r="C60" s="98" t="s">
        <v>14</v>
      </c>
      <c r="D60" s="100" t="s">
        <v>549</v>
      </c>
      <c r="E60" s="97"/>
      <c r="F60" s="97" t="s">
        <v>1151</v>
      </c>
      <c r="G60" s="97" t="s">
        <v>1151</v>
      </c>
      <c r="H60" s="97"/>
      <c r="I60" s="97" t="s">
        <v>1151</v>
      </c>
      <c r="J60" s="97" t="s">
        <v>1151</v>
      </c>
      <c r="K60" s="97" t="s">
        <v>1151</v>
      </c>
      <c r="L60" s="97"/>
      <c r="M60" s="97"/>
      <c r="N60" s="97"/>
      <c r="O60" s="97"/>
      <c r="P60" s="97"/>
      <c r="Q60" s="97" t="s">
        <v>1151</v>
      </c>
      <c r="R60" s="97"/>
      <c r="S60" s="97"/>
      <c r="T60" s="97"/>
      <c r="U60" s="97"/>
      <c r="V60" s="97"/>
      <c r="W60" s="97"/>
      <c r="X60" s="97"/>
      <c r="Y60" s="97"/>
      <c r="Z60" s="97"/>
      <c r="AA60" s="97"/>
      <c r="AB60" s="97" t="s">
        <v>1151</v>
      </c>
      <c r="AC60" s="97"/>
      <c r="AD60" s="97"/>
      <c r="AE60" s="97"/>
      <c r="AF60" s="97"/>
      <c r="AG60" s="97"/>
      <c r="AH60" s="97"/>
      <c r="AI60" s="97"/>
      <c r="AJ60" s="97"/>
      <c r="AK60" s="97"/>
      <c r="AL60" s="97"/>
      <c r="AM60" s="97"/>
      <c r="AN60" s="100" t="s">
        <v>690</v>
      </c>
      <c r="AO60" s="100" t="s">
        <v>43</v>
      </c>
      <c r="AP60" s="98" t="s">
        <v>44</v>
      </c>
      <c r="AQ60" s="99">
        <v>97204</v>
      </c>
      <c r="AR60" s="98" t="s">
        <v>1258</v>
      </c>
      <c r="AS60" s="98"/>
      <c r="AT60" s="98" t="s">
        <v>1259</v>
      </c>
      <c r="AU60" s="98" t="s">
        <v>475</v>
      </c>
      <c r="AV60" s="98" t="s">
        <v>689</v>
      </c>
      <c r="AW60" s="98"/>
      <c r="AX60" s="98" t="s">
        <v>688</v>
      </c>
    </row>
    <row r="61" spans="1:50" ht="84.95" customHeight="1">
      <c r="A61" s="103">
        <f t="shared" si="1"/>
        <v>58</v>
      </c>
      <c r="B61" s="98" t="s">
        <v>887</v>
      </c>
      <c r="C61" s="98" t="s">
        <v>526</v>
      </c>
      <c r="D61" s="98" t="s">
        <v>807</v>
      </c>
      <c r="E61" s="97"/>
      <c r="F61" s="97"/>
      <c r="G61" s="97"/>
      <c r="H61" s="97" t="s">
        <v>1151</v>
      </c>
      <c r="I61" s="97" t="s">
        <v>1151</v>
      </c>
      <c r="J61" s="97"/>
      <c r="K61" s="97"/>
      <c r="L61" s="97"/>
      <c r="M61" s="97"/>
      <c r="N61" s="97"/>
      <c r="O61" s="97"/>
      <c r="P61" s="97"/>
      <c r="Q61" s="97" t="s">
        <v>1151</v>
      </c>
      <c r="R61" s="97" t="s">
        <v>1151</v>
      </c>
      <c r="S61" s="97"/>
      <c r="T61" s="97"/>
      <c r="U61" s="97"/>
      <c r="V61" s="97" t="s">
        <v>1151</v>
      </c>
      <c r="W61" s="97"/>
      <c r="X61" s="97"/>
      <c r="Y61" s="97"/>
      <c r="Z61" s="97"/>
      <c r="AA61" s="97"/>
      <c r="AB61" s="97"/>
      <c r="AC61" s="97"/>
      <c r="AD61" s="97" t="s">
        <v>1151</v>
      </c>
      <c r="AE61" s="97"/>
      <c r="AF61" s="97"/>
      <c r="AG61" s="97"/>
      <c r="AH61" s="97"/>
      <c r="AI61" s="97"/>
      <c r="AJ61" s="97"/>
      <c r="AK61" s="97"/>
      <c r="AL61" s="97"/>
      <c r="AM61" s="97"/>
      <c r="AN61" s="100"/>
      <c r="AO61" s="98"/>
      <c r="AP61" s="98"/>
      <c r="AQ61" s="99"/>
      <c r="AR61" s="98"/>
      <c r="AS61" s="98"/>
      <c r="AT61" s="100"/>
      <c r="AU61" s="98" t="s">
        <v>793</v>
      </c>
      <c r="AV61" s="98" t="s">
        <v>65</v>
      </c>
      <c r="AW61" s="98" t="s">
        <v>759</v>
      </c>
      <c r="AX61" s="98" t="s">
        <v>998</v>
      </c>
    </row>
    <row r="62" spans="1:50" ht="84.95" customHeight="1">
      <c r="A62" s="103">
        <f t="shared" si="1"/>
        <v>59</v>
      </c>
      <c r="B62" s="98" t="s">
        <v>888</v>
      </c>
      <c r="C62" s="98" t="s">
        <v>526</v>
      </c>
      <c r="D62" s="98" t="s">
        <v>807</v>
      </c>
      <c r="E62" s="97"/>
      <c r="F62" s="97"/>
      <c r="G62" s="97"/>
      <c r="H62" s="97"/>
      <c r="I62" s="97" t="s">
        <v>1151</v>
      </c>
      <c r="J62" s="97"/>
      <c r="K62" s="97"/>
      <c r="L62" s="97"/>
      <c r="M62" s="97"/>
      <c r="N62" s="97"/>
      <c r="O62" s="97"/>
      <c r="P62" s="97"/>
      <c r="Q62" s="97"/>
      <c r="R62" s="97"/>
      <c r="S62" s="97"/>
      <c r="T62" s="97"/>
      <c r="U62" s="97"/>
      <c r="V62" s="97"/>
      <c r="W62" s="97"/>
      <c r="X62" s="97"/>
      <c r="Y62" s="97"/>
      <c r="Z62" s="97"/>
      <c r="AA62" s="97"/>
      <c r="AB62" s="97"/>
      <c r="AC62" s="97"/>
      <c r="AD62" s="97" t="s">
        <v>1151</v>
      </c>
      <c r="AE62" s="97"/>
      <c r="AF62" s="97" t="s">
        <v>1151</v>
      </c>
      <c r="AG62" s="97"/>
      <c r="AH62" s="97"/>
      <c r="AI62" s="97"/>
      <c r="AJ62" s="97"/>
      <c r="AK62" s="97"/>
      <c r="AL62" s="97"/>
      <c r="AM62" s="97"/>
      <c r="AN62" s="100"/>
      <c r="AO62" s="98"/>
      <c r="AP62" s="98"/>
      <c r="AQ62" s="99"/>
      <c r="AR62" s="98" t="s">
        <v>1260</v>
      </c>
      <c r="AS62" s="111" t="s">
        <v>1261</v>
      </c>
      <c r="AT62" s="100" t="s">
        <v>1262</v>
      </c>
      <c r="AU62" s="98" t="s">
        <v>699</v>
      </c>
      <c r="AV62" s="98" t="s">
        <v>65</v>
      </c>
      <c r="AW62" s="98" t="s">
        <v>759</v>
      </c>
      <c r="AX62" s="98" t="s">
        <v>999</v>
      </c>
    </row>
    <row r="63" spans="1:50" ht="84.95" customHeight="1">
      <c r="A63" s="103">
        <f t="shared" si="1"/>
        <v>60</v>
      </c>
      <c r="B63" s="98" t="s">
        <v>262</v>
      </c>
      <c r="C63" s="98" t="s">
        <v>86</v>
      </c>
      <c r="D63" s="100" t="s">
        <v>87</v>
      </c>
      <c r="E63" s="97"/>
      <c r="F63" s="97"/>
      <c r="G63" s="97"/>
      <c r="H63" s="97"/>
      <c r="I63" s="97"/>
      <c r="J63" s="97" t="s">
        <v>1151</v>
      </c>
      <c r="K63" s="97" t="s">
        <v>1151</v>
      </c>
      <c r="L63" s="97"/>
      <c r="M63" s="97"/>
      <c r="N63" s="97" t="s">
        <v>1151</v>
      </c>
      <c r="O63" s="97"/>
      <c r="P63" s="97" t="str">
        <f>IF('Prelim Market Scan Directory'!Y27="X", "X", " ")</f>
        <v xml:space="preserve"> </v>
      </c>
      <c r="Q63" s="97" t="str">
        <f>IF('Prelim Market Scan Directory'!W27="X", "X", " ")</f>
        <v xml:space="preserve"> </v>
      </c>
      <c r="R63" s="97"/>
      <c r="S63" s="97" t="str">
        <f>IF('Prelim Market Scan Directory'!Y27="X", "X", "")</f>
        <v/>
      </c>
      <c r="T63" s="97" t="str">
        <f>IF('Prelim Market Scan Directory'!S27="X", "X", " ")</f>
        <v xml:space="preserve"> </v>
      </c>
      <c r="U63" s="97"/>
      <c r="V63" s="97" t="str">
        <f>IF('Prelim Market Scan Directory'!AD27="X", "X", "")</f>
        <v/>
      </c>
      <c r="W63" s="97" t="str">
        <f>IF('Prelim Market Scan Directory'!AF27="X", "X", "")</f>
        <v/>
      </c>
      <c r="X63" s="97" t="str">
        <f>IF('Prelim Market Scan Directory'!AC27="X", "X", " ")</f>
        <v xml:space="preserve"> </v>
      </c>
      <c r="Y63" s="97"/>
      <c r="Z63" s="97"/>
      <c r="AA63" s="97" t="s">
        <v>1151</v>
      </c>
      <c r="AB63" s="97"/>
      <c r="AC63" s="97"/>
      <c r="AD63" s="97"/>
      <c r="AE63" s="97" t="s">
        <v>1151</v>
      </c>
      <c r="AF63" s="97" t="str">
        <f>IF('Prelim Market Scan Directory'!AH27="X", "X", "")</f>
        <v/>
      </c>
      <c r="AG63" s="97" t="s">
        <v>1151</v>
      </c>
      <c r="AH63" s="97" t="s">
        <v>1151</v>
      </c>
      <c r="AI63" s="97" t="s">
        <v>1151</v>
      </c>
      <c r="AJ63" s="97" t="s">
        <v>1151</v>
      </c>
      <c r="AK63" s="97" t="str">
        <f>IF('Prelim Market Scan Directory'!AS27&amp;'Prelim Market Scan Directory'!AE27="", "", "X")</f>
        <v/>
      </c>
      <c r="AL63" s="97" t="str">
        <f>IF('Prelim Market Scan Directory'!AN27="X", "X", "")</f>
        <v/>
      </c>
      <c r="AM63" s="97" t="s">
        <v>1151</v>
      </c>
      <c r="AN63" s="98" t="s">
        <v>349</v>
      </c>
      <c r="AO63" s="98" t="s">
        <v>350</v>
      </c>
      <c r="AP63" s="98" t="s">
        <v>351</v>
      </c>
      <c r="AQ63" s="99">
        <v>53711</v>
      </c>
      <c r="AR63" s="98"/>
      <c r="AS63" s="111" t="s">
        <v>353</v>
      </c>
      <c r="AT63" s="98" t="s">
        <v>1263</v>
      </c>
      <c r="AU63" s="98" t="s">
        <v>352</v>
      </c>
      <c r="AV63" s="98" t="s">
        <v>65</v>
      </c>
      <c r="AW63" s="98" t="s">
        <v>259</v>
      </c>
      <c r="AX63" s="98" t="s">
        <v>263</v>
      </c>
    </row>
    <row r="64" spans="1:50" ht="84.95" customHeight="1">
      <c r="A64" s="103">
        <f t="shared" si="1"/>
        <v>61</v>
      </c>
      <c r="B64" s="98" t="s">
        <v>527</v>
      </c>
      <c r="C64" s="98" t="s">
        <v>14</v>
      </c>
      <c r="D64" s="100" t="s">
        <v>562</v>
      </c>
      <c r="E64" s="97" t="s">
        <v>1151</v>
      </c>
      <c r="F64" s="97" t="s">
        <v>1151</v>
      </c>
      <c r="G64" s="97"/>
      <c r="H64" s="97" t="s">
        <v>1151</v>
      </c>
      <c r="I64" s="97" t="s">
        <v>1151</v>
      </c>
      <c r="J64" s="97"/>
      <c r="K64" s="97"/>
      <c r="L64" s="97"/>
      <c r="M64" s="97"/>
      <c r="N64" s="97" t="str">
        <f>IF('Prelim Market Scan Directory'!Q74="X", "X", " ")</f>
        <v xml:space="preserve"> </v>
      </c>
      <c r="O64" s="97"/>
      <c r="P64" s="97" t="str">
        <f>IF('Prelim Market Scan Directory'!Y74="X", "X", " ")</f>
        <v xml:space="preserve"> </v>
      </c>
      <c r="Q64" s="97" t="s">
        <v>1151</v>
      </c>
      <c r="R64" s="97"/>
      <c r="S64" s="97" t="str">
        <f>IF('Prelim Market Scan Directory'!Y74="X", "X", "")</f>
        <v/>
      </c>
      <c r="T64" s="97" t="s">
        <v>1151</v>
      </c>
      <c r="U64" s="97"/>
      <c r="V64" s="97" t="str">
        <f>IF('Prelim Market Scan Directory'!AD74="X", "X", "")</f>
        <v/>
      </c>
      <c r="W64" s="97" t="str">
        <f>IF('Prelim Market Scan Directory'!AF74="X", "X", "")</f>
        <v/>
      </c>
      <c r="X64" s="97" t="s">
        <v>1151</v>
      </c>
      <c r="Y64" s="97"/>
      <c r="Z64" s="97"/>
      <c r="AA64" s="97" t="s">
        <v>1151</v>
      </c>
      <c r="AB64" s="97" t="s">
        <v>1151</v>
      </c>
      <c r="AC64" s="97"/>
      <c r="AD64" s="97"/>
      <c r="AE64" s="97" t="str">
        <f>IF('Prelim Market Scan Directory'!AO74="X", "X", "")</f>
        <v/>
      </c>
      <c r="AF64" s="97" t="s">
        <v>1151</v>
      </c>
      <c r="AG64" s="97" t="s">
        <v>1151</v>
      </c>
      <c r="AH64" s="97" t="str">
        <f>IF('Prelim Market Scan Directory'!AL74="X", "X", "")</f>
        <v/>
      </c>
      <c r="AI64" s="97"/>
      <c r="AJ64" s="97" t="str">
        <f>IF('Prelim Market Scan Directory'!AQ74="X", "X", "")</f>
        <v/>
      </c>
      <c r="AK64" s="97" t="s">
        <v>1151</v>
      </c>
      <c r="AL64" s="97" t="str">
        <f>IF('Prelim Market Scan Directory'!AN74="X", "X", "")</f>
        <v/>
      </c>
      <c r="AM64" s="97" t="str">
        <f>IF('Prelim Market Scan Directory'!AK74="X", "X", "")</f>
        <v/>
      </c>
      <c r="AN64" s="98" t="s">
        <v>532</v>
      </c>
      <c r="AO64" s="98" t="s">
        <v>7</v>
      </c>
      <c r="AP64" s="98" t="s">
        <v>8</v>
      </c>
      <c r="AQ64" s="99">
        <v>20036</v>
      </c>
      <c r="AR64" s="98" t="s">
        <v>1264</v>
      </c>
      <c r="AS64" s="140"/>
      <c r="AT64" s="98" t="s">
        <v>1265</v>
      </c>
      <c r="AU64" s="98"/>
      <c r="AV64" s="98" t="s">
        <v>65</v>
      </c>
      <c r="AW64" s="98"/>
      <c r="AX64" s="98" t="s">
        <v>531</v>
      </c>
    </row>
    <row r="65" spans="1:50" ht="84.95" customHeight="1">
      <c r="A65" s="103">
        <f t="shared" si="1"/>
        <v>62</v>
      </c>
      <c r="B65" s="98" t="s">
        <v>728</v>
      </c>
      <c r="C65" s="98" t="s">
        <v>14</v>
      </c>
      <c r="D65" s="100" t="s">
        <v>560</v>
      </c>
      <c r="E65" s="97"/>
      <c r="F65" s="97" t="s">
        <v>1151</v>
      </c>
      <c r="G65" s="97"/>
      <c r="H65" s="97" t="s">
        <v>1151</v>
      </c>
      <c r="I65" s="97" t="s">
        <v>1151</v>
      </c>
      <c r="J65" s="97"/>
      <c r="K65" s="97"/>
      <c r="L65" s="97"/>
      <c r="M65" s="97"/>
      <c r="N65" s="97"/>
      <c r="O65" s="97"/>
      <c r="P65" s="97" t="s">
        <v>1151</v>
      </c>
      <c r="Q65" s="97" t="s">
        <v>1151</v>
      </c>
      <c r="R65" s="97" t="s">
        <v>1151</v>
      </c>
      <c r="S65" s="97"/>
      <c r="T65" s="97"/>
      <c r="U65" s="97"/>
      <c r="V65" s="97"/>
      <c r="W65" s="97"/>
      <c r="X65" s="97"/>
      <c r="Y65" s="97"/>
      <c r="Z65" s="97"/>
      <c r="AA65" s="97"/>
      <c r="AB65" s="97"/>
      <c r="AC65" s="97"/>
      <c r="AD65" s="97" t="s">
        <v>1151</v>
      </c>
      <c r="AE65" s="97"/>
      <c r="AF65" s="97"/>
      <c r="AG65" s="97"/>
      <c r="AH65" s="97"/>
      <c r="AI65" s="97"/>
      <c r="AJ65" s="97"/>
      <c r="AK65" s="97"/>
      <c r="AL65" s="97"/>
      <c r="AM65" s="97"/>
      <c r="AN65" s="100" t="s">
        <v>788</v>
      </c>
      <c r="AO65" s="98" t="s">
        <v>789</v>
      </c>
      <c r="AP65" s="98" t="s">
        <v>790</v>
      </c>
      <c r="AQ65" s="99">
        <v>55346</v>
      </c>
      <c r="AR65" s="98" t="s">
        <v>1266</v>
      </c>
      <c r="AS65" s="111" t="s">
        <v>1267</v>
      </c>
      <c r="AT65" s="98" t="s">
        <v>1268</v>
      </c>
      <c r="AU65" s="98" t="s">
        <v>784</v>
      </c>
      <c r="AV65" s="98" t="s">
        <v>65</v>
      </c>
      <c r="AW65" s="98" t="s">
        <v>759</v>
      </c>
      <c r="AX65" s="98" t="s">
        <v>791</v>
      </c>
    </row>
    <row r="66" spans="1:50" ht="84.95" customHeight="1">
      <c r="A66" s="103">
        <f t="shared" si="1"/>
        <v>63</v>
      </c>
      <c r="B66" s="98" t="s">
        <v>691</v>
      </c>
      <c r="C66" s="98" t="s">
        <v>14</v>
      </c>
      <c r="D66" s="100" t="s">
        <v>560</v>
      </c>
      <c r="E66" s="97"/>
      <c r="F66" s="97" t="s">
        <v>1151</v>
      </c>
      <c r="G66" s="97"/>
      <c r="H66" s="97" t="s">
        <v>1151</v>
      </c>
      <c r="I66" s="97" t="s">
        <v>1151</v>
      </c>
      <c r="J66" s="97"/>
      <c r="K66" s="97"/>
      <c r="L66" s="97"/>
      <c r="M66" s="97"/>
      <c r="N66" s="97"/>
      <c r="O66" s="97"/>
      <c r="P66" s="97"/>
      <c r="Q66" s="97" t="s">
        <v>1151</v>
      </c>
      <c r="R66" s="97"/>
      <c r="S66" s="97"/>
      <c r="T66" s="97"/>
      <c r="U66" s="97"/>
      <c r="V66" s="97"/>
      <c r="W66" s="97"/>
      <c r="X66" s="97"/>
      <c r="Y66" s="97"/>
      <c r="Z66" s="97"/>
      <c r="AA66" s="97"/>
      <c r="AB66" s="97" t="s">
        <v>1151</v>
      </c>
      <c r="AC66" s="97"/>
      <c r="AD66" s="97" t="s">
        <v>1151</v>
      </c>
      <c r="AE66" s="97" t="s">
        <v>1151</v>
      </c>
      <c r="AF66" s="97"/>
      <c r="AG66" s="97"/>
      <c r="AH66" s="97"/>
      <c r="AI66" s="97"/>
      <c r="AJ66" s="97"/>
      <c r="AK66" s="97"/>
      <c r="AL66" s="97"/>
      <c r="AM66" s="97"/>
      <c r="AN66" s="100" t="s">
        <v>693</v>
      </c>
      <c r="AO66" s="98" t="s">
        <v>350</v>
      </c>
      <c r="AP66" s="98" t="s">
        <v>351</v>
      </c>
      <c r="AQ66" s="99">
        <v>53711</v>
      </c>
      <c r="AR66" s="98" t="s">
        <v>1269</v>
      </c>
      <c r="AS66" s="111" t="s">
        <v>1270</v>
      </c>
      <c r="AT66" s="98" t="s">
        <v>1271</v>
      </c>
      <c r="AU66" s="98" t="s">
        <v>694</v>
      </c>
      <c r="AV66" s="98" t="s">
        <v>65</v>
      </c>
      <c r="AW66" s="98"/>
      <c r="AX66" s="98" t="s">
        <v>692</v>
      </c>
    </row>
    <row r="67" spans="1:50" ht="84.95" customHeight="1">
      <c r="A67" s="103">
        <f t="shared" si="1"/>
        <v>64</v>
      </c>
      <c r="B67" s="98" t="s">
        <v>729</v>
      </c>
      <c r="C67" s="98" t="s">
        <v>526</v>
      </c>
      <c r="D67" s="98" t="s">
        <v>807</v>
      </c>
      <c r="E67" s="97"/>
      <c r="F67" s="97"/>
      <c r="G67" s="97"/>
      <c r="H67" s="97" t="s">
        <v>1151</v>
      </c>
      <c r="I67" s="97" t="s">
        <v>1151</v>
      </c>
      <c r="J67" s="97"/>
      <c r="K67" s="97"/>
      <c r="L67" s="97"/>
      <c r="M67" s="97"/>
      <c r="N67" s="97"/>
      <c r="O67" s="97"/>
      <c r="P67" s="97"/>
      <c r="Q67" s="97" t="s">
        <v>1151</v>
      </c>
      <c r="R67" s="97"/>
      <c r="S67" s="97"/>
      <c r="T67" s="97"/>
      <c r="U67" s="97"/>
      <c r="V67" s="97"/>
      <c r="W67" s="97"/>
      <c r="X67" s="97"/>
      <c r="Y67" s="97"/>
      <c r="Z67" s="97"/>
      <c r="AA67" s="97" t="s">
        <v>1151</v>
      </c>
      <c r="AB67" s="97" t="s">
        <v>1151</v>
      </c>
      <c r="AC67" s="97" t="s">
        <v>1151</v>
      </c>
      <c r="AD67" s="97" t="s">
        <v>1151</v>
      </c>
      <c r="AE67" s="97"/>
      <c r="AF67" s="97"/>
      <c r="AG67" s="97"/>
      <c r="AH67" s="97"/>
      <c r="AI67" s="97"/>
      <c r="AJ67" s="97"/>
      <c r="AK67" s="97"/>
      <c r="AL67" s="97"/>
      <c r="AM67" s="97"/>
      <c r="AN67" s="100"/>
      <c r="AO67" s="98"/>
      <c r="AP67" s="98"/>
      <c r="AQ67" s="99"/>
      <c r="AR67" s="140"/>
      <c r="AS67" s="111" t="s">
        <v>1353</v>
      </c>
      <c r="AT67" s="98"/>
      <c r="AU67" s="98" t="s">
        <v>793</v>
      </c>
      <c r="AV67" s="98" t="s">
        <v>414</v>
      </c>
      <c r="AW67" s="98" t="s">
        <v>759</v>
      </c>
      <c r="AX67" s="98" t="s">
        <v>792</v>
      </c>
    </row>
    <row r="68" spans="1:50" ht="84.95" customHeight="1">
      <c r="A68" s="103">
        <f t="shared" si="1"/>
        <v>65</v>
      </c>
      <c r="B68" s="98" t="s">
        <v>889</v>
      </c>
      <c r="C68" s="98" t="s">
        <v>526</v>
      </c>
      <c r="D68" s="100" t="s">
        <v>965</v>
      </c>
      <c r="E68" s="97"/>
      <c r="F68" s="97"/>
      <c r="G68" s="97"/>
      <c r="H68" s="97"/>
      <c r="I68" s="97" t="s">
        <v>1151</v>
      </c>
      <c r="J68" s="97"/>
      <c r="K68" s="97"/>
      <c r="L68" s="97"/>
      <c r="M68" s="97"/>
      <c r="N68" s="97"/>
      <c r="O68" s="97"/>
      <c r="P68" s="97"/>
      <c r="Q68" s="97" t="s">
        <v>1151</v>
      </c>
      <c r="R68" s="97" t="s">
        <v>1151</v>
      </c>
      <c r="S68" s="97" t="s">
        <v>1151</v>
      </c>
      <c r="T68" s="97"/>
      <c r="U68" s="97"/>
      <c r="V68" s="97"/>
      <c r="W68" s="97"/>
      <c r="X68" s="97"/>
      <c r="Y68" s="97"/>
      <c r="Z68" s="97"/>
      <c r="AA68" s="97"/>
      <c r="AB68" s="97"/>
      <c r="AC68" s="97"/>
      <c r="AD68" s="97" t="s">
        <v>1151</v>
      </c>
      <c r="AE68" s="97"/>
      <c r="AF68" s="97"/>
      <c r="AG68" s="97"/>
      <c r="AH68" s="97"/>
      <c r="AI68" s="97"/>
      <c r="AJ68" s="97"/>
      <c r="AK68" s="97"/>
      <c r="AL68" s="97"/>
      <c r="AM68" s="97"/>
      <c r="AN68" s="100" t="s">
        <v>1000</v>
      </c>
      <c r="AO68" s="98" t="s">
        <v>1001</v>
      </c>
      <c r="AP68" s="98" t="s">
        <v>947</v>
      </c>
      <c r="AQ68" s="99" t="s">
        <v>1002</v>
      </c>
      <c r="AR68" s="98"/>
      <c r="AS68" s="111" t="s">
        <v>1273</v>
      </c>
      <c r="AT68" s="100"/>
      <c r="AU68" s="98" t="s">
        <v>699</v>
      </c>
      <c r="AV68" s="98" t="s">
        <v>949</v>
      </c>
      <c r="AW68" s="98" t="s">
        <v>759</v>
      </c>
      <c r="AX68" s="98" t="s">
        <v>1272</v>
      </c>
    </row>
    <row r="69" spans="1:50" ht="84.95" customHeight="1">
      <c r="A69" s="103">
        <f t="shared" ref="A69:A100" si="2">A68+1</f>
        <v>66</v>
      </c>
      <c r="B69" s="98" t="s">
        <v>208</v>
      </c>
      <c r="C69" s="98" t="s">
        <v>14</v>
      </c>
      <c r="D69" s="100" t="s">
        <v>560</v>
      </c>
      <c r="E69" s="97"/>
      <c r="F69" s="97"/>
      <c r="G69" s="97"/>
      <c r="H69" s="97" t="s">
        <v>1151</v>
      </c>
      <c r="I69" s="97"/>
      <c r="J69" s="97"/>
      <c r="K69" s="97"/>
      <c r="L69" s="97"/>
      <c r="M69" s="97"/>
      <c r="N69" s="97" t="s">
        <v>1151</v>
      </c>
      <c r="O69" s="97"/>
      <c r="P69" s="97" t="s">
        <v>1151</v>
      </c>
      <c r="Q69" s="97" t="s">
        <v>1151</v>
      </c>
      <c r="R69" s="97"/>
      <c r="S69" s="97" t="s">
        <v>1151</v>
      </c>
      <c r="T69" s="97" t="str">
        <f>IF('Prelim Market Scan Directory'!S22="X", "X", " ")</f>
        <v xml:space="preserve"> </v>
      </c>
      <c r="U69" s="97"/>
      <c r="V69" s="97" t="str">
        <f>IF('Prelim Market Scan Directory'!AD22="X", "X", "")</f>
        <v/>
      </c>
      <c r="W69" s="97" t="s">
        <v>1151</v>
      </c>
      <c r="X69" s="97" t="s">
        <v>1151</v>
      </c>
      <c r="Y69" s="97"/>
      <c r="Z69" s="97"/>
      <c r="AA69" s="97" t="str">
        <f>IF('Prelim Market Scan Directory'!R22="X", "X", "")</f>
        <v/>
      </c>
      <c r="AB69" s="97"/>
      <c r="AC69" s="97"/>
      <c r="AD69" s="97"/>
      <c r="AE69" s="97" t="str">
        <f>IF('Prelim Market Scan Directory'!AO22="X", "X", "")</f>
        <v/>
      </c>
      <c r="AF69" s="97" t="str">
        <f>IF('Prelim Market Scan Directory'!AH22="X", "X", "")</f>
        <v/>
      </c>
      <c r="AG69" s="97" t="str">
        <f>IF('Prelim Market Scan Directory'!AR22="X", "X", "")</f>
        <v/>
      </c>
      <c r="AH69" s="97" t="str">
        <f>IF('Prelim Market Scan Directory'!AL22="X", "X", "")</f>
        <v/>
      </c>
      <c r="AI69" s="97"/>
      <c r="AJ69" s="97" t="str">
        <f>IF('Prelim Market Scan Directory'!AQ22="X", "X", "")</f>
        <v/>
      </c>
      <c r="AK69" s="97" t="str">
        <f>IF('Prelim Market Scan Directory'!AS22&amp;'Prelim Market Scan Directory'!AE22="", "", "X")</f>
        <v/>
      </c>
      <c r="AL69" s="97" t="str">
        <f>IF('Prelim Market Scan Directory'!AN22="X", "X", "")</f>
        <v/>
      </c>
      <c r="AM69" s="97" t="str">
        <f>IF('Prelim Market Scan Directory'!AK22="X", "X", "")</f>
        <v/>
      </c>
      <c r="AN69" s="98"/>
      <c r="AO69" s="98"/>
      <c r="AP69" s="98"/>
      <c r="AQ69" s="99"/>
      <c r="AR69" s="98" t="s">
        <v>1274</v>
      </c>
      <c r="AS69" s="111" t="s">
        <v>212</v>
      </c>
      <c r="AT69" s="98" t="s">
        <v>211</v>
      </c>
      <c r="AU69" s="98"/>
      <c r="AV69" s="98" t="s">
        <v>66</v>
      </c>
      <c r="AW69" s="98" t="s">
        <v>213</v>
      </c>
      <c r="AX69" s="98" t="s">
        <v>209</v>
      </c>
    </row>
    <row r="70" spans="1:50" ht="84.95" customHeight="1">
      <c r="A70" s="103">
        <f t="shared" si="2"/>
        <v>67</v>
      </c>
      <c r="B70" s="98" t="s">
        <v>890</v>
      </c>
      <c r="C70" s="98" t="s">
        <v>526</v>
      </c>
      <c r="D70" s="100" t="s">
        <v>965</v>
      </c>
      <c r="E70" s="97"/>
      <c r="F70" s="97"/>
      <c r="G70" s="97"/>
      <c r="H70" s="97"/>
      <c r="I70" s="97" t="s">
        <v>1151</v>
      </c>
      <c r="J70" s="97"/>
      <c r="K70" s="97"/>
      <c r="L70" s="97"/>
      <c r="M70" s="97"/>
      <c r="N70" s="97"/>
      <c r="O70" s="97"/>
      <c r="P70" s="97"/>
      <c r="Q70" s="97" t="s">
        <v>1151</v>
      </c>
      <c r="R70" s="97" t="s">
        <v>1151</v>
      </c>
      <c r="S70" s="97" t="s">
        <v>1151</v>
      </c>
      <c r="T70" s="97"/>
      <c r="U70" s="97"/>
      <c r="V70" s="97"/>
      <c r="W70" s="97"/>
      <c r="X70" s="97"/>
      <c r="Y70" s="97"/>
      <c r="Z70" s="97"/>
      <c r="AA70" s="97"/>
      <c r="AB70" s="97"/>
      <c r="AC70" s="97"/>
      <c r="AD70" s="97" t="s">
        <v>1151</v>
      </c>
      <c r="AE70" s="97"/>
      <c r="AF70" s="97"/>
      <c r="AG70" s="97"/>
      <c r="AH70" s="97"/>
      <c r="AI70" s="97"/>
      <c r="AJ70" s="97"/>
      <c r="AK70" s="97"/>
      <c r="AL70" s="97"/>
      <c r="AM70" s="97"/>
      <c r="AN70" s="100"/>
      <c r="AO70" s="98"/>
      <c r="AP70" s="98"/>
      <c r="AQ70" s="99"/>
      <c r="AR70" s="98"/>
      <c r="AS70" s="140"/>
      <c r="AT70" s="100"/>
      <c r="AU70" s="98" t="s">
        <v>1004</v>
      </c>
      <c r="AV70" s="98" t="s">
        <v>65</v>
      </c>
      <c r="AW70" s="98" t="s">
        <v>759</v>
      </c>
      <c r="AX70" s="98" t="s">
        <v>1003</v>
      </c>
    </row>
    <row r="71" spans="1:50" ht="84.95" customHeight="1">
      <c r="A71" s="103">
        <f t="shared" si="2"/>
        <v>68</v>
      </c>
      <c r="B71" s="98" t="s">
        <v>730</v>
      </c>
      <c r="C71" s="98" t="s">
        <v>526</v>
      </c>
      <c r="D71" s="98" t="s">
        <v>807</v>
      </c>
      <c r="E71" s="97"/>
      <c r="F71" s="97"/>
      <c r="G71" s="97"/>
      <c r="H71" s="97" t="s">
        <v>1151</v>
      </c>
      <c r="I71" s="97" t="s">
        <v>1151</v>
      </c>
      <c r="J71" s="97" t="s">
        <v>1151</v>
      </c>
      <c r="K71" s="97"/>
      <c r="L71" s="97"/>
      <c r="M71" s="97"/>
      <c r="N71" s="97"/>
      <c r="O71" s="97"/>
      <c r="P71" s="97"/>
      <c r="Q71" s="97" t="s">
        <v>1151</v>
      </c>
      <c r="R71" s="97" t="s">
        <v>1151</v>
      </c>
      <c r="S71" s="97" t="s">
        <v>1151</v>
      </c>
      <c r="T71" s="97"/>
      <c r="U71" s="97"/>
      <c r="V71" s="97"/>
      <c r="W71" s="97"/>
      <c r="X71" s="97"/>
      <c r="Y71" s="97"/>
      <c r="Z71" s="97"/>
      <c r="AA71" s="97"/>
      <c r="AB71" s="97"/>
      <c r="AC71" s="97"/>
      <c r="AD71" s="97" t="s">
        <v>1151</v>
      </c>
      <c r="AE71" s="97"/>
      <c r="AF71" s="97"/>
      <c r="AG71" s="97"/>
      <c r="AH71" s="97"/>
      <c r="AI71" s="97"/>
      <c r="AJ71" s="97"/>
      <c r="AK71" s="97"/>
      <c r="AL71" s="97"/>
      <c r="AM71" s="97"/>
      <c r="AN71" s="100" t="s">
        <v>796</v>
      </c>
      <c r="AO71" s="98" t="s">
        <v>797</v>
      </c>
      <c r="AP71" s="98" t="s">
        <v>471</v>
      </c>
      <c r="AQ71" s="99">
        <v>28202</v>
      </c>
      <c r="AR71" s="98"/>
      <c r="AS71" s="98"/>
      <c r="AT71" s="98" t="s">
        <v>1275</v>
      </c>
      <c r="AU71" s="98" t="s">
        <v>784</v>
      </c>
      <c r="AV71" s="98" t="s">
        <v>414</v>
      </c>
      <c r="AW71" s="98" t="s">
        <v>794</v>
      </c>
      <c r="AX71" s="98" t="s">
        <v>795</v>
      </c>
    </row>
    <row r="72" spans="1:50" ht="84.95" customHeight="1">
      <c r="A72" s="103">
        <f t="shared" si="2"/>
        <v>69</v>
      </c>
      <c r="B72" s="98" t="s">
        <v>891</v>
      </c>
      <c r="C72" s="98" t="s">
        <v>526</v>
      </c>
      <c r="D72" s="100" t="s">
        <v>558</v>
      </c>
      <c r="E72" s="97"/>
      <c r="F72" s="97"/>
      <c r="G72" s="97"/>
      <c r="H72" s="97"/>
      <c r="I72" s="97" t="s">
        <v>1151</v>
      </c>
      <c r="J72" s="97"/>
      <c r="K72" s="97"/>
      <c r="L72" s="97"/>
      <c r="M72" s="97"/>
      <c r="N72" s="97"/>
      <c r="O72" s="97"/>
      <c r="P72" s="97"/>
      <c r="Q72" s="97" t="s">
        <v>1151</v>
      </c>
      <c r="R72" s="97" t="s">
        <v>1151</v>
      </c>
      <c r="S72" s="97"/>
      <c r="T72" s="97"/>
      <c r="U72" s="97"/>
      <c r="V72" s="97"/>
      <c r="W72" s="97"/>
      <c r="X72" s="97"/>
      <c r="Y72" s="97"/>
      <c r="Z72" s="97"/>
      <c r="AA72" s="97"/>
      <c r="AB72" s="97"/>
      <c r="AC72" s="97"/>
      <c r="AD72" s="97" t="s">
        <v>1151</v>
      </c>
      <c r="AE72" s="97"/>
      <c r="AF72" s="97" t="s">
        <v>1151</v>
      </c>
      <c r="AG72" s="97"/>
      <c r="AH72" s="97"/>
      <c r="AI72" s="97"/>
      <c r="AJ72" s="97"/>
      <c r="AK72" s="97"/>
      <c r="AL72" s="97"/>
      <c r="AM72" s="97"/>
      <c r="AN72" s="100" t="s">
        <v>1006</v>
      </c>
      <c r="AO72" s="98" t="s">
        <v>1007</v>
      </c>
      <c r="AP72" s="98" t="s">
        <v>46</v>
      </c>
      <c r="AQ72" s="99">
        <v>22033</v>
      </c>
      <c r="AR72" s="98" t="s">
        <v>1276</v>
      </c>
      <c r="AS72" s="111" t="s">
        <v>1277</v>
      </c>
      <c r="AT72" s="100" t="s">
        <v>1278</v>
      </c>
      <c r="AU72" s="98" t="s">
        <v>475</v>
      </c>
      <c r="AV72" s="98" t="s">
        <v>65</v>
      </c>
      <c r="AW72" s="98" t="s">
        <v>759</v>
      </c>
      <c r="AX72" s="98" t="s">
        <v>1005</v>
      </c>
    </row>
    <row r="73" spans="1:50" ht="84.95" customHeight="1">
      <c r="A73" s="103">
        <f t="shared" si="2"/>
        <v>70</v>
      </c>
      <c r="B73" s="98" t="s">
        <v>892</v>
      </c>
      <c r="C73" s="98" t="s">
        <v>14</v>
      </c>
      <c r="D73" s="100" t="s">
        <v>561</v>
      </c>
      <c r="E73" s="97" t="s">
        <v>1151</v>
      </c>
      <c r="F73" s="97" t="s">
        <v>1151</v>
      </c>
      <c r="G73" s="97"/>
      <c r="H73" s="97" t="s">
        <v>1151</v>
      </c>
      <c r="I73" s="97" t="s">
        <v>1151</v>
      </c>
      <c r="J73" s="97"/>
      <c r="K73" s="97"/>
      <c r="L73" s="97"/>
      <c r="M73" s="97"/>
      <c r="N73" s="97"/>
      <c r="O73" s="97"/>
      <c r="P73" s="97"/>
      <c r="Q73" s="97" t="s">
        <v>17</v>
      </c>
      <c r="R73" s="97" t="s">
        <v>1151</v>
      </c>
      <c r="S73" s="97"/>
      <c r="T73" s="97"/>
      <c r="U73" s="97"/>
      <c r="V73" s="97"/>
      <c r="W73" s="97"/>
      <c r="X73" s="97"/>
      <c r="Y73" s="97"/>
      <c r="Z73" s="97"/>
      <c r="AA73" s="97"/>
      <c r="AB73" s="97"/>
      <c r="AC73" s="97"/>
      <c r="AD73" s="97" t="s">
        <v>1151</v>
      </c>
      <c r="AE73" s="97"/>
      <c r="AF73" s="97"/>
      <c r="AG73" s="97"/>
      <c r="AH73" s="97"/>
      <c r="AI73" s="97"/>
      <c r="AJ73" s="97"/>
      <c r="AK73" s="97"/>
      <c r="AL73" s="97"/>
      <c r="AM73" s="97" t="s">
        <v>1151</v>
      </c>
      <c r="AN73" s="100" t="s">
        <v>1010</v>
      </c>
      <c r="AO73" s="98" t="s">
        <v>1011</v>
      </c>
      <c r="AP73" s="98" t="s">
        <v>640</v>
      </c>
      <c r="AQ73" s="99">
        <v>32301</v>
      </c>
      <c r="AR73" s="98" t="s">
        <v>1279</v>
      </c>
      <c r="AS73" s="111" t="s">
        <v>1280</v>
      </c>
      <c r="AT73" s="100"/>
      <c r="AU73" s="98" t="s">
        <v>711</v>
      </c>
      <c r="AV73" s="98" t="s">
        <v>1008</v>
      </c>
      <c r="AW73" s="98" t="s">
        <v>759</v>
      </c>
      <c r="AX73" s="98" t="s">
        <v>1009</v>
      </c>
    </row>
    <row r="74" spans="1:50" ht="84.95" customHeight="1">
      <c r="A74" s="103">
        <f t="shared" si="2"/>
        <v>71</v>
      </c>
      <c r="B74" s="98" t="s">
        <v>731</v>
      </c>
      <c r="C74" s="98" t="s">
        <v>526</v>
      </c>
      <c r="D74" s="100" t="s">
        <v>558</v>
      </c>
      <c r="E74" s="97"/>
      <c r="F74" s="97"/>
      <c r="G74" s="97"/>
      <c r="H74" s="97"/>
      <c r="I74" s="97" t="s">
        <v>1151</v>
      </c>
      <c r="J74" s="97"/>
      <c r="K74" s="97"/>
      <c r="L74" s="97"/>
      <c r="M74" s="97"/>
      <c r="N74" s="97"/>
      <c r="O74" s="97"/>
      <c r="P74" s="97"/>
      <c r="Q74" s="97" t="s">
        <v>1151</v>
      </c>
      <c r="R74" s="97"/>
      <c r="S74" s="97"/>
      <c r="T74" s="97"/>
      <c r="U74" s="97"/>
      <c r="V74" s="97"/>
      <c r="W74" s="97"/>
      <c r="X74" s="97"/>
      <c r="Y74" s="97"/>
      <c r="Z74" s="97"/>
      <c r="AA74" s="97"/>
      <c r="AB74" s="97"/>
      <c r="AC74" s="97"/>
      <c r="AD74" s="97" t="s">
        <v>1151</v>
      </c>
      <c r="AE74" s="97"/>
      <c r="AF74" s="97"/>
      <c r="AG74" s="97"/>
      <c r="AH74" s="97"/>
      <c r="AI74" s="97"/>
      <c r="AJ74" s="97"/>
      <c r="AK74" s="97"/>
      <c r="AL74" s="97"/>
      <c r="AM74" s="97"/>
      <c r="AN74" s="100" t="s">
        <v>799</v>
      </c>
      <c r="AO74" s="98" t="s">
        <v>350</v>
      </c>
      <c r="AP74" s="98" t="s">
        <v>351</v>
      </c>
      <c r="AQ74" s="99">
        <v>53719</v>
      </c>
      <c r="AR74" s="98"/>
      <c r="AS74" s="111" t="s">
        <v>1354</v>
      </c>
      <c r="AT74" s="98" t="s">
        <v>1355</v>
      </c>
      <c r="AU74" s="98" t="s">
        <v>699</v>
      </c>
      <c r="AV74" s="98" t="s">
        <v>800</v>
      </c>
      <c r="AW74" s="98" t="s">
        <v>759</v>
      </c>
      <c r="AX74" s="98" t="s">
        <v>798</v>
      </c>
    </row>
    <row r="75" spans="1:50" ht="84.95" customHeight="1">
      <c r="A75" s="103">
        <f t="shared" si="2"/>
        <v>72</v>
      </c>
      <c r="B75" s="98" t="s">
        <v>893</v>
      </c>
      <c r="C75" s="98" t="s">
        <v>526</v>
      </c>
      <c r="D75" s="100" t="s">
        <v>558</v>
      </c>
      <c r="E75" s="97"/>
      <c r="F75" s="97"/>
      <c r="G75" s="97"/>
      <c r="H75" s="97"/>
      <c r="I75" s="97" t="s">
        <v>1151</v>
      </c>
      <c r="J75" s="97"/>
      <c r="K75" s="97"/>
      <c r="L75" s="97"/>
      <c r="M75" s="97"/>
      <c r="N75" s="97"/>
      <c r="O75" s="97"/>
      <c r="P75" s="97" t="s">
        <v>1151</v>
      </c>
      <c r="Q75" s="97" t="s">
        <v>1151</v>
      </c>
      <c r="R75" s="97" t="s">
        <v>1151</v>
      </c>
      <c r="S75" s="97" t="s">
        <v>1151</v>
      </c>
      <c r="T75" s="97"/>
      <c r="U75" s="97"/>
      <c r="V75" s="97"/>
      <c r="W75" s="97"/>
      <c r="X75" s="97"/>
      <c r="Y75" s="97"/>
      <c r="Z75" s="97"/>
      <c r="AA75" s="97"/>
      <c r="AB75" s="97"/>
      <c r="AC75" s="97"/>
      <c r="AD75" s="97" t="s">
        <v>1151</v>
      </c>
      <c r="AE75" s="97"/>
      <c r="AF75" s="97" t="s">
        <v>1151</v>
      </c>
      <c r="AG75" s="97"/>
      <c r="AH75" s="97"/>
      <c r="AI75" s="97"/>
      <c r="AJ75" s="97"/>
      <c r="AK75" s="97"/>
      <c r="AL75" s="97"/>
      <c r="AM75" s="97"/>
      <c r="AN75" s="100" t="s">
        <v>1013</v>
      </c>
      <c r="AO75" s="98" t="s">
        <v>43</v>
      </c>
      <c r="AP75" s="98" t="s">
        <v>1014</v>
      </c>
      <c r="AQ75" s="99">
        <v>4101</v>
      </c>
      <c r="AR75" s="98" t="s">
        <v>1356</v>
      </c>
      <c r="AS75" s="111" t="s">
        <v>1357</v>
      </c>
      <c r="AT75" s="100" t="s">
        <v>1358</v>
      </c>
      <c r="AU75" s="98" t="s">
        <v>699</v>
      </c>
      <c r="AV75" s="98" t="s">
        <v>414</v>
      </c>
      <c r="AW75" s="98" t="s">
        <v>759</v>
      </c>
      <c r="AX75" s="98" t="s">
        <v>1012</v>
      </c>
    </row>
    <row r="76" spans="1:50" ht="84.95" customHeight="1">
      <c r="A76" s="103">
        <f t="shared" si="2"/>
        <v>73</v>
      </c>
      <c r="B76" s="98" t="s">
        <v>298</v>
      </c>
      <c r="C76" s="98" t="s">
        <v>86</v>
      </c>
      <c r="D76" s="100" t="s">
        <v>87</v>
      </c>
      <c r="E76" s="97"/>
      <c r="F76" s="97"/>
      <c r="G76" s="97"/>
      <c r="H76" s="97"/>
      <c r="I76" s="97"/>
      <c r="J76" s="97"/>
      <c r="K76" s="97"/>
      <c r="L76" s="97"/>
      <c r="M76" s="97" t="s">
        <v>1151</v>
      </c>
      <c r="N76" s="97" t="s">
        <v>1151</v>
      </c>
      <c r="O76" s="97" t="s">
        <v>1151</v>
      </c>
      <c r="P76" s="97" t="s">
        <v>1151</v>
      </c>
      <c r="Q76" s="97" t="s">
        <v>1151</v>
      </c>
      <c r="R76" s="97"/>
      <c r="S76" s="97" t="s">
        <v>1151</v>
      </c>
      <c r="T76" s="97" t="str">
        <f>IF('Prelim Market Scan Directory'!S45="X", "X", " ")</f>
        <v xml:space="preserve"> </v>
      </c>
      <c r="U76" s="97"/>
      <c r="V76" s="97" t="str">
        <f>IF('Prelim Market Scan Directory'!AD45="X", "X", "")</f>
        <v/>
      </c>
      <c r="W76" s="97" t="s">
        <v>1151</v>
      </c>
      <c r="X76" s="97" t="s">
        <v>1151</v>
      </c>
      <c r="Y76" s="97"/>
      <c r="Z76" s="97"/>
      <c r="AA76" s="97" t="str">
        <f>IF('Prelim Market Scan Directory'!R45="X", "X", "")</f>
        <v/>
      </c>
      <c r="AB76" s="97"/>
      <c r="AC76" s="97"/>
      <c r="AD76" s="97" t="s">
        <v>1151</v>
      </c>
      <c r="AE76" s="97" t="s">
        <v>1151</v>
      </c>
      <c r="AF76" s="97" t="s">
        <v>1151</v>
      </c>
      <c r="AG76" s="97" t="str">
        <f>IF('Prelim Market Scan Directory'!AR45="X", "X", "")</f>
        <v/>
      </c>
      <c r="AH76" s="97" t="str">
        <f>IF('Prelim Market Scan Directory'!AL45="X", "X", "")</f>
        <v/>
      </c>
      <c r="AI76" s="97" t="s">
        <v>1151</v>
      </c>
      <c r="AJ76" s="97" t="str">
        <f>IF('Prelim Market Scan Directory'!AQ45="X", "X", "")</f>
        <v/>
      </c>
      <c r="AK76" s="97" t="str">
        <f>IF('Prelim Market Scan Directory'!AS45&amp;'Prelim Market Scan Directory'!AE45="", "", "X")</f>
        <v/>
      </c>
      <c r="AL76" s="97" t="str">
        <f>IF('Prelim Market Scan Directory'!AN45="X", "X", "")</f>
        <v/>
      </c>
      <c r="AM76" s="97" t="s">
        <v>1151</v>
      </c>
      <c r="AN76" s="98" t="s">
        <v>483</v>
      </c>
      <c r="AO76" s="98" t="s">
        <v>484</v>
      </c>
      <c r="AP76" s="98" t="s">
        <v>46</v>
      </c>
      <c r="AQ76" s="99">
        <v>22201</v>
      </c>
      <c r="AR76" s="98" t="s">
        <v>1359</v>
      </c>
      <c r="AS76" s="111" t="s">
        <v>1360</v>
      </c>
      <c r="AT76" s="98" t="s">
        <v>1361</v>
      </c>
      <c r="AU76" s="98"/>
      <c r="AV76" s="98" t="s">
        <v>485</v>
      </c>
      <c r="AW76" s="98" t="s">
        <v>234</v>
      </c>
      <c r="AX76" s="98" t="s">
        <v>299</v>
      </c>
    </row>
    <row r="77" spans="1:50" ht="84.95" customHeight="1">
      <c r="A77" s="103">
        <f t="shared" si="2"/>
        <v>74</v>
      </c>
      <c r="B77" s="98" t="s">
        <v>314</v>
      </c>
      <c r="C77" s="98" t="s">
        <v>526</v>
      </c>
      <c r="D77" s="100" t="s">
        <v>386</v>
      </c>
      <c r="E77" s="97"/>
      <c r="F77" s="97" t="s">
        <v>1151</v>
      </c>
      <c r="G77" s="97"/>
      <c r="H77" s="97"/>
      <c r="I77" s="97"/>
      <c r="J77" s="97"/>
      <c r="K77" s="97"/>
      <c r="L77" s="97"/>
      <c r="M77" s="97"/>
      <c r="N77" s="97" t="str">
        <f>IF('Prelim Market Scan Directory'!Q53="X", "X", " ")</f>
        <v xml:space="preserve"> </v>
      </c>
      <c r="O77" s="97"/>
      <c r="P77" s="97" t="str">
        <f>IF('Prelim Market Scan Directory'!Y53="X", "X", " ")</f>
        <v xml:space="preserve"> </v>
      </c>
      <c r="Q77" s="97" t="str">
        <f>IF('Prelim Market Scan Directory'!W53="X", "X", " ")</f>
        <v xml:space="preserve"> </v>
      </c>
      <c r="R77" s="97"/>
      <c r="S77" s="97" t="str">
        <f>IF('Prelim Market Scan Directory'!Y53="X", "X", "")</f>
        <v/>
      </c>
      <c r="T77" s="97" t="str">
        <f>IF('Prelim Market Scan Directory'!S53="X", "X", " ")</f>
        <v xml:space="preserve"> </v>
      </c>
      <c r="U77" s="97"/>
      <c r="V77" s="97" t="str">
        <f>IF('Prelim Market Scan Directory'!AD53="X", "X", "")</f>
        <v/>
      </c>
      <c r="W77" s="97" t="str">
        <f>IF('Prelim Market Scan Directory'!AF53="X", "X", "")</f>
        <v/>
      </c>
      <c r="X77" s="97" t="str">
        <f>IF('Prelim Market Scan Directory'!AC53="X", "X", " ")</f>
        <v xml:space="preserve"> </v>
      </c>
      <c r="Y77" s="97"/>
      <c r="Z77" s="97"/>
      <c r="AA77" s="97" t="str">
        <f>IF('Prelim Market Scan Directory'!R53="X", "X", "")</f>
        <v/>
      </c>
      <c r="AB77" s="97"/>
      <c r="AC77" s="97"/>
      <c r="AD77" s="97"/>
      <c r="AE77" s="97" t="str">
        <f>IF('Prelim Market Scan Directory'!AO53="X", "X", "")</f>
        <v/>
      </c>
      <c r="AF77" s="97" t="str">
        <f>IF('Prelim Market Scan Directory'!AH53="X", "X", "")</f>
        <v/>
      </c>
      <c r="AG77" s="97" t="str">
        <f>IF('Prelim Market Scan Directory'!AR53="X", "X", "")</f>
        <v/>
      </c>
      <c r="AH77" s="97" t="str">
        <f>IF('Prelim Market Scan Directory'!AL53="X", "X", "")</f>
        <v/>
      </c>
      <c r="AI77" s="97"/>
      <c r="AJ77" s="97" t="str">
        <f>IF('Prelim Market Scan Directory'!AQ53="X", "X", "")</f>
        <v/>
      </c>
      <c r="AK77" s="97" t="str">
        <f>IF('Prelim Market Scan Directory'!AS53&amp;'Prelim Market Scan Directory'!AE53="", "", "X")</f>
        <v/>
      </c>
      <c r="AL77" s="97" t="str">
        <f>IF('Prelim Market Scan Directory'!AN53="X", "X", "")</f>
        <v/>
      </c>
      <c r="AM77" s="97" t="str">
        <f>IF('Prelim Market Scan Directory'!AK53="X", "X", "")</f>
        <v/>
      </c>
      <c r="AN77" s="98" t="s">
        <v>548</v>
      </c>
      <c r="AO77" s="98" t="s">
        <v>236</v>
      </c>
      <c r="AP77" s="98" t="s">
        <v>237</v>
      </c>
      <c r="AQ77" s="99">
        <v>10001</v>
      </c>
      <c r="AR77" s="98" t="s">
        <v>1362</v>
      </c>
      <c r="AS77" s="111" t="s">
        <v>1363</v>
      </c>
      <c r="AT77" s="98" t="s">
        <v>1364</v>
      </c>
      <c r="AU77" s="98"/>
      <c r="AV77" s="98" t="s">
        <v>414</v>
      </c>
      <c r="AW77" s="98"/>
      <c r="AX77" s="98" t="s">
        <v>315</v>
      </c>
    </row>
    <row r="78" spans="1:50" ht="84.95" customHeight="1">
      <c r="A78" s="103">
        <f t="shared" si="2"/>
        <v>75</v>
      </c>
      <c r="B78" s="98" t="s">
        <v>616</v>
      </c>
      <c r="C78" s="98" t="s">
        <v>86</v>
      </c>
      <c r="D78" s="100" t="s">
        <v>87</v>
      </c>
      <c r="E78" s="97"/>
      <c r="F78" s="97"/>
      <c r="G78" s="97"/>
      <c r="H78" s="97"/>
      <c r="I78" s="97"/>
      <c r="J78" s="97"/>
      <c r="K78" s="97" t="s">
        <v>1151</v>
      </c>
      <c r="L78" s="97"/>
      <c r="M78" s="97" t="s">
        <v>1151</v>
      </c>
      <c r="N78" s="97" t="s">
        <v>1151</v>
      </c>
      <c r="O78" s="97"/>
      <c r="P78" s="97" t="s">
        <v>1151</v>
      </c>
      <c r="Q78" s="97"/>
      <c r="R78" s="97" t="s">
        <v>1151</v>
      </c>
      <c r="S78" s="97"/>
      <c r="T78" s="97"/>
      <c r="U78" s="97"/>
      <c r="V78" s="97" t="s">
        <v>1151</v>
      </c>
      <c r="W78" s="97"/>
      <c r="X78" s="97" t="s">
        <v>1151</v>
      </c>
      <c r="Y78" s="97"/>
      <c r="Z78" s="97" t="s">
        <v>1151</v>
      </c>
      <c r="AA78" s="97"/>
      <c r="AB78" s="97"/>
      <c r="AC78" s="97"/>
      <c r="AD78" s="97"/>
      <c r="AE78" s="97"/>
      <c r="AF78" s="97"/>
      <c r="AG78" s="97"/>
      <c r="AH78" s="97"/>
      <c r="AI78" s="97"/>
      <c r="AJ78" s="97"/>
      <c r="AK78" s="97"/>
      <c r="AL78" s="97"/>
      <c r="AM78" s="97"/>
      <c r="AN78" s="100" t="s">
        <v>630</v>
      </c>
      <c r="AO78" s="98" t="s">
        <v>631</v>
      </c>
      <c r="AP78" s="98" t="s">
        <v>412</v>
      </c>
      <c r="AQ78" s="99">
        <v>5667</v>
      </c>
      <c r="AR78" s="98" t="s">
        <v>1365</v>
      </c>
      <c r="AS78" s="111" t="s">
        <v>1366</v>
      </c>
      <c r="AT78" s="98" t="s">
        <v>1367</v>
      </c>
      <c r="AU78" s="98" t="s">
        <v>628</v>
      </c>
      <c r="AV78" s="98" t="s">
        <v>65</v>
      </c>
      <c r="AW78" s="98" t="s">
        <v>447</v>
      </c>
      <c r="AX78" s="98" t="s">
        <v>629</v>
      </c>
    </row>
    <row r="79" spans="1:50" ht="84.95" customHeight="1">
      <c r="A79" s="103">
        <f t="shared" si="2"/>
        <v>76</v>
      </c>
      <c r="B79" s="98" t="s">
        <v>732</v>
      </c>
      <c r="C79" s="98" t="s">
        <v>14</v>
      </c>
      <c r="D79" s="100" t="s">
        <v>561</v>
      </c>
      <c r="E79" s="97" t="s">
        <v>1151</v>
      </c>
      <c r="F79" s="97" t="s">
        <v>1151</v>
      </c>
      <c r="G79" s="97" t="s">
        <v>1151</v>
      </c>
      <c r="H79" s="97"/>
      <c r="I79" s="97" t="s">
        <v>1151</v>
      </c>
      <c r="J79" s="97"/>
      <c r="K79" s="97"/>
      <c r="L79" s="97"/>
      <c r="M79" s="97"/>
      <c r="N79" s="97"/>
      <c r="O79" s="97"/>
      <c r="P79" s="97"/>
      <c r="Q79" s="97" t="s">
        <v>1151</v>
      </c>
      <c r="R79" s="97" t="s">
        <v>1151</v>
      </c>
      <c r="S79" s="97"/>
      <c r="T79" s="97"/>
      <c r="U79" s="97"/>
      <c r="V79" s="97"/>
      <c r="W79" s="97"/>
      <c r="X79" s="97"/>
      <c r="Y79" s="97"/>
      <c r="Z79" s="97"/>
      <c r="AA79" s="97"/>
      <c r="AB79" s="97"/>
      <c r="AC79" s="97"/>
      <c r="AD79" s="97"/>
      <c r="AE79" s="97"/>
      <c r="AF79" s="97"/>
      <c r="AG79" s="97"/>
      <c r="AH79" s="97"/>
      <c r="AI79" s="97"/>
      <c r="AJ79" s="97"/>
      <c r="AK79" s="97"/>
      <c r="AL79" s="97"/>
      <c r="AM79" s="97"/>
      <c r="AN79" s="107" t="s">
        <v>810</v>
      </c>
      <c r="AO79" s="98" t="s">
        <v>626</v>
      </c>
      <c r="AP79" s="98" t="s">
        <v>417</v>
      </c>
      <c r="AQ79" s="99">
        <v>15219</v>
      </c>
      <c r="AR79" s="98" t="s">
        <v>1368</v>
      </c>
      <c r="AS79" s="111" t="s">
        <v>1369</v>
      </c>
      <c r="AT79" s="98" t="s">
        <v>1370</v>
      </c>
      <c r="AU79" s="98" t="s">
        <v>711</v>
      </c>
      <c r="AV79" s="98" t="s">
        <v>808</v>
      </c>
      <c r="AW79" s="98" t="s">
        <v>759</v>
      </c>
      <c r="AX79" s="98" t="s">
        <v>809</v>
      </c>
    </row>
    <row r="80" spans="1:50" ht="84.95" customHeight="1">
      <c r="A80" s="103">
        <f t="shared" si="2"/>
        <v>77</v>
      </c>
      <c r="B80" s="98" t="s">
        <v>595</v>
      </c>
      <c r="C80" s="98" t="s">
        <v>14</v>
      </c>
      <c r="D80" s="100" t="s">
        <v>561</v>
      </c>
      <c r="E80" s="97"/>
      <c r="F80" s="97"/>
      <c r="G80" s="97"/>
      <c r="H80" s="97"/>
      <c r="I80" s="97"/>
      <c r="J80" s="97"/>
      <c r="K80" s="97" t="s">
        <v>1151</v>
      </c>
      <c r="L80" s="97"/>
      <c r="M80" s="97"/>
      <c r="N80" s="97"/>
      <c r="O80" s="97"/>
      <c r="P80" s="97" t="s">
        <v>1151</v>
      </c>
      <c r="Q80" s="97" t="s">
        <v>1151</v>
      </c>
      <c r="R80" s="97"/>
      <c r="S80" s="97" t="s">
        <v>1151</v>
      </c>
      <c r="T80" s="97"/>
      <c r="U80" s="97"/>
      <c r="V80" s="97"/>
      <c r="W80" s="97"/>
      <c r="X80" s="97"/>
      <c r="Y80" s="97"/>
      <c r="Z80" s="97"/>
      <c r="AA80" s="97"/>
      <c r="AB80" s="97" t="s">
        <v>1151</v>
      </c>
      <c r="AC80" s="97"/>
      <c r="AD80" s="97" t="s">
        <v>1151</v>
      </c>
      <c r="AE80" s="97"/>
      <c r="AF80" s="97"/>
      <c r="AG80" s="97"/>
      <c r="AH80" s="97"/>
      <c r="AI80" s="97"/>
      <c r="AJ80" s="97"/>
      <c r="AK80" s="97"/>
      <c r="AL80" s="97"/>
      <c r="AM80" s="97"/>
      <c r="AN80" s="98" t="s">
        <v>597</v>
      </c>
      <c r="AO80" s="98" t="s">
        <v>399</v>
      </c>
      <c r="AP80" s="98" t="s">
        <v>8</v>
      </c>
      <c r="AQ80" s="99">
        <v>20037</v>
      </c>
      <c r="AR80" s="98" t="s">
        <v>1371</v>
      </c>
      <c r="AS80" s="111" t="s">
        <v>1372</v>
      </c>
      <c r="AT80" s="98" t="s">
        <v>1373</v>
      </c>
      <c r="AU80" s="98"/>
      <c r="AV80" s="98" t="s">
        <v>65</v>
      </c>
      <c r="AW80" s="98"/>
      <c r="AX80" s="98" t="s">
        <v>596</v>
      </c>
    </row>
    <row r="81" spans="1:50" ht="84.95" customHeight="1">
      <c r="A81" s="103">
        <f t="shared" si="2"/>
        <v>78</v>
      </c>
      <c r="B81" s="98" t="s">
        <v>733</v>
      </c>
      <c r="C81" s="98" t="s">
        <v>526</v>
      </c>
      <c r="D81" s="98" t="s">
        <v>807</v>
      </c>
      <c r="E81" s="97"/>
      <c r="F81" s="97"/>
      <c r="G81" s="97"/>
      <c r="H81" s="97" t="s">
        <v>1151</v>
      </c>
      <c r="I81" s="97" t="s">
        <v>1151</v>
      </c>
      <c r="J81" s="97" t="s">
        <v>1151</v>
      </c>
      <c r="K81" s="97"/>
      <c r="L81" s="97"/>
      <c r="M81" s="97"/>
      <c r="N81" s="97"/>
      <c r="O81" s="97"/>
      <c r="P81" s="97"/>
      <c r="Q81" s="97" t="s">
        <v>1151</v>
      </c>
      <c r="R81" s="97" t="s">
        <v>1151</v>
      </c>
      <c r="S81" s="97"/>
      <c r="T81" s="97"/>
      <c r="U81" s="97"/>
      <c r="V81" s="97"/>
      <c r="W81" s="97"/>
      <c r="X81" s="97"/>
      <c r="Y81" s="97"/>
      <c r="Z81" s="97"/>
      <c r="AA81" s="97"/>
      <c r="AB81" s="97"/>
      <c r="AC81" s="97"/>
      <c r="AD81" s="97" t="s">
        <v>1151</v>
      </c>
      <c r="AE81" s="97"/>
      <c r="AF81" s="97"/>
      <c r="AG81" s="97"/>
      <c r="AH81" s="97"/>
      <c r="AI81" s="97"/>
      <c r="AJ81" s="97"/>
      <c r="AK81" s="97"/>
      <c r="AL81" s="97"/>
      <c r="AM81" s="97"/>
      <c r="AN81" s="100" t="s">
        <v>813</v>
      </c>
      <c r="AO81" s="98" t="s">
        <v>814</v>
      </c>
      <c r="AP81" s="98" t="s">
        <v>755</v>
      </c>
      <c r="AQ81" s="99">
        <v>75056</v>
      </c>
      <c r="AR81" s="98"/>
      <c r="AS81" s="111" t="s">
        <v>1374</v>
      </c>
      <c r="AT81" s="98" t="s">
        <v>1375</v>
      </c>
      <c r="AU81" s="98" t="s">
        <v>812</v>
      </c>
      <c r="AV81" s="98" t="s">
        <v>65</v>
      </c>
      <c r="AW81" s="98" t="s">
        <v>759</v>
      </c>
      <c r="AX81" s="98" t="s">
        <v>811</v>
      </c>
    </row>
    <row r="82" spans="1:50" ht="84.95" customHeight="1">
      <c r="A82" s="103">
        <f t="shared" si="2"/>
        <v>79</v>
      </c>
      <c r="B82" s="98" t="s">
        <v>894</v>
      </c>
      <c r="C82" s="98" t="s">
        <v>526</v>
      </c>
      <c r="D82" s="98" t="s">
        <v>807</v>
      </c>
      <c r="E82" s="97"/>
      <c r="F82" s="97" t="s">
        <v>1151</v>
      </c>
      <c r="G82" s="97"/>
      <c r="H82" s="97" t="s">
        <v>1151</v>
      </c>
      <c r="I82" s="97" t="s">
        <v>1151</v>
      </c>
      <c r="J82" s="97"/>
      <c r="K82" s="97"/>
      <c r="L82" s="97"/>
      <c r="M82" s="97"/>
      <c r="N82" s="97"/>
      <c r="O82" s="97"/>
      <c r="P82" s="97" t="s">
        <v>1151</v>
      </c>
      <c r="Q82" s="97" t="s">
        <v>1151</v>
      </c>
      <c r="R82" s="97" t="s">
        <v>1151</v>
      </c>
      <c r="S82" s="97" t="s">
        <v>1151</v>
      </c>
      <c r="T82" s="97"/>
      <c r="U82" s="97"/>
      <c r="V82" s="97" t="s">
        <v>1151</v>
      </c>
      <c r="W82" s="97"/>
      <c r="X82" s="97"/>
      <c r="Y82" s="97"/>
      <c r="Z82" s="97"/>
      <c r="AA82" s="97"/>
      <c r="AB82" s="97"/>
      <c r="AC82" s="97"/>
      <c r="AD82" s="97" t="s">
        <v>1151</v>
      </c>
      <c r="AE82" s="97" t="s">
        <v>1151</v>
      </c>
      <c r="AF82" s="97"/>
      <c r="AG82" s="97"/>
      <c r="AH82" s="97"/>
      <c r="AI82" s="97"/>
      <c r="AJ82" s="97"/>
      <c r="AK82" s="97"/>
      <c r="AL82" s="97"/>
      <c r="AM82" s="97"/>
      <c r="AN82" s="100"/>
      <c r="AO82" s="98"/>
      <c r="AP82" s="98"/>
      <c r="AQ82" s="99"/>
      <c r="AR82" s="98"/>
      <c r="AS82" s="98"/>
      <c r="AT82" s="100"/>
      <c r="AU82" s="98"/>
      <c r="AV82" s="98" t="s">
        <v>414</v>
      </c>
      <c r="AW82" s="98" t="s">
        <v>759</v>
      </c>
      <c r="AX82" s="98" t="s">
        <v>1015</v>
      </c>
    </row>
    <row r="83" spans="1:50" ht="84.95" customHeight="1">
      <c r="A83" s="103">
        <f t="shared" si="2"/>
        <v>80</v>
      </c>
      <c r="B83" s="98" t="s">
        <v>801</v>
      </c>
      <c r="C83" s="98" t="s">
        <v>526</v>
      </c>
      <c r="D83" s="98" t="s">
        <v>807</v>
      </c>
      <c r="E83" s="97"/>
      <c r="F83" s="97"/>
      <c r="G83" s="97"/>
      <c r="H83" s="97"/>
      <c r="I83" s="97" t="s">
        <v>1151</v>
      </c>
      <c r="J83" s="97"/>
      <c r="K83" s="97"/>
      <c r="L83" s="97"/>
      <c r="M83" s="97"/>
      <c r="N83" s="97" t="s">
        <v>1151</v>
      </c>
      <c r="O83" s="97"/>
      <c r="P83" s="97" t="s">
        <v>1151</v>
      </c>
      <c r="Q83" s="97" t="s">
        <v>1151</v>
      </c>
      <c r="R83" s="97" t="s">
        <v>1151</v>
      </c>
      <c r="S83" s="97" t="s">
        <v>1151</v>
      </c>
      <c r="T83" s="97"/>
      <c r="U83" s="97"/>
      <c r="V83" s="97"/>
      <c r="W83" s="97"/>
      <c r="X83" s="97" t="s">
        <v>1151</v>
      </c>
      <c r="Y83" s="97"/>
      <c r="Z83" s="97"/>
      <c r="AA83" s="97"/>
      <c r="AB83" s="97"/>
      <c r="AC83" s="97"/>
      <c r="AD83" s="97" t="s">
        <v>1151</v>
      </c>
      <c r="AE83" s="97"/>
      <c r="AF83" s="97"/>
      <c r="AG83" s="97"/>
      <c r="AH83" s="97"/>
      <c r="AI83" s="97"/>
      <c r="AJ83" s="97"/>
      <c r="AK83" s="97"/>
      <c r="AL83" s="97"/>
      <c r="AM83" s="97"/>
      <c r="AN83" s="100" t="s">
        <v>802</v>
      </c>
      <c r="AO83" s="98" t="s">
        <v>803</v>
      </c>
      <c r="AP83" s="98" t="s">
        <v>755</v>
      </c>
      <c r="AQ83" s="99">
        <v>78209</v>
      </c>
      <c r="AR83" s="98"/>
      <c r="AS83" s="140"/>
      <c r="AT83" s="98" t="s">
        <v>1376</v>
      </c>
      <c r="AU83" s="98" t="s">
        <v>804</v>
      </c>
      <c r="AV83" s="98" t="s">
        <v>805</v>
      </c>
      <c r="AW83" s="98" t="s">
        <v>759</v>
      </c>
      <c r="AX83" s="98" t="s">
        <v>806</v>
      </c>
    </row>
    <row r="84" spans="1:50" ht="84.95" customHeight="1">
      <c r="A84" s="103">
        <f t="shared" si="2"/>
        <v>81</v>
      </c>
      <c r="B84" s="98" t="s">
        <v>179</v>
      </c>
      <c r="C84" s="98" t="s">
        <v>14</v>
      </c>
      <c r="D84" s="100" t="s">
        <v>562</v>
      </c>
      <c r="E84" s="97"/>
      <c r="F84" s="97"/>
      <c r="G84" s="97"/>
      <c r="H84" s="97" t="s">
        <v>1151</v>
      </c>
      <c r="I84" s="97"/>
      <c r="J84" s="97"/>
      <c r="K84" s="97"/>
      <c r="L84" s="97"/>
      <c r="M84" s="97"/>
      <c r="N84" s="97" t="str">
        <f>IF('Prelim Market Scan Directory'!Q17="X", "X", " ")</f>
        <v xml:space="preserve"> </v>
      </c>
      <c r="O84" s="97"/>
      <c r="P84" s="97" t="s">
        <v>1151</v>
      </c>
      <c r="Q84" s="97" t="s">
        <v>1151</v>
      </c>
      <c r="R84" s="97"/>
      <c r="S84" s="97" t="s">
        <v>1151</v>
      </c>
      <c r="T84" s="97" t="str">
        <f>IF('Prelim Market Scan Directory'!S17="X", "X", " ")</f>
        <v xml:space="preserve"> </v>
      </c>
      <c r="U84" s="97"/>
      <c r="V84" s="97" t="str">
        <f>IF('Prelim Market Scan Directory'!AD17="X", "X", "")</f>
        <v/>
      </c>
      <c r="W84" s="97" t="str">
        <f>IF('Prelim Market Scan Directory'!AF17="X", "X", "")</f>
        <v/>
      </c>
      <c r="X84" s="97" t="str">
        <f>IF('Prelim Market Scan Directory'!AC17="X", "X", " ")</f>
        <v xml:space="preserve"> </v>
      </c>
      <c r="Y84" s="97"/>
      <c r="Z84" s="97"/>
      <c r="AA84" s="97" t="s">
        <v>1151</v>
      </c>
      <c r="AB84" s="97"/>
      <c r="AC84" s="97"/>
      <c r="AD84" s="97"/>
      <c r="AE84" s="97" t="str">
        <f>IF('Prelim Market Scan Directory'!AO17="X", "X", "")</f>
        <v/>
      </c>
      <c r="AF84" s="97" t="str">
        <f>IF('Prelim Market Scan Directory'!AH17="X", "X", "")</f>
        <v/>
      </c>
      <c r="AG84" s="97" t="str">
        <f>IF('Prelim Market Scan Directory'!AR17="X", "X", "")</f>
        <v/>
      </c>
      <c r="AH84" s="97" t="str">
        <f>IF('Prelim Market Scan Directory'!AL17="X", "X", "")</f>
        <v/>
      </c>
      <c r="AI84" s="97"/>
      <c r="AJ84" s="97" t="str">
        <f>IF('Prelim Market Scan Directory'!AQ17="X", "X", "")</f>
        <v/>
      </c>
      <c r="AK84" s="97" t="str">
        <f>IF('Prelim Market Scan Directory'!AS17&amp;'Prelim Market Scan Directory'!AE17="", "", "X")</f>
        <v/>
      </c>
      <c r="AL84" s="97" t="str">
        <f>IF('Prelim Market Scan Directory'!AN17="X", "X", "")</f>
        <v/>
      </c>
      <c r="AM84" s="97" t="str">
        <f>IF('Prelim Market Scan Directory'!AK17="X", "X", "")</f>
        <v/>
      </c>
      <c r="AN84" s="98"/>
      <c r="AO84" s="98"/>
      <c r="AP84" s="98"/>
      <c r="AQ84" s="99"/>
      <c r="AR84" s="98" t="s">
        <v>181</v>
      </c>
      <c r="AS84" s="111" t="s">
        <v>182</v>
      </c>
      <c r="AT84" s="98" t="s">
        <v>1377</v>
      </c>
      <c r="AU84" s="98"/>
      <c r="AV84" s="98" t="s">
        <v>66</v>
      </c>
      <c r="AW84" s="98"/>
      <c r="AX84" s="98" t="s">
        <v>180</v>
      </c>
    </row>
    <row r="85" spans="1:50" ht="84.95" customHeight="1">
      <c r="A85" s="103">
        <f t="shared" si="2"/>
        <v>82</v>
      </c>
      <c r="B85" s="98" t="s">
        <v>895</v>
      </c>
      <c r="C85" s="98" t="s">
        <v>526</v>
      </c>
      <c r="D85" s="98" t="s">
        <v>807</v>
      </c>
      <c r="E85" s="97"/>
      <c r="F85" s="97"/>
      <c r="G85" s="97"/>
      <c r="H85" s="97" t="s">
        <v>1151</v>
      </c>
      <c r="I85" s="97" t="s">
        <v>1151</v>
      </c>
      <c r="J85" s="97"/>
      <c r="K85" s="97"/>
      <c r="L85" s="97"/>
      <c r="M85" s="97"/>
      <c r="N85" s="97"/>
      <c r="O85" s="97"/>
      <c r="P85" s="97" t="s">
        <v>1151</v>
      </c>
      <c r="Q85" s="97" t="s">
        <v>1151</v>
      </c>
      <c r="R85" s="97" t="s">
        <v>1151</v>
      </c>
      <c r="S85" s="97" t="s">
        <v>1151</v>
      </c>
      <c r="T85" s="97"/>
      <c r="U85" s="97"/>
      <c r="V85" s="97"/>
      <c r="W85" s="97"/>
      <c r="X85" s="97"/>
      <c r="Y85" s="97"/>
      <c r="Z85" s="97"/>
      <c r="AA85" s="97"/>
      <c r="AB85" s="97"/>
      <c r="AC85" s="97"/>
      <c r="AD85" s="97" t="s">
        <v>1151</v>
      </c>
      <c r="AE85" s="97"/>
      <c r="AF85" s="97" t="s">
        <v>1151</v>
      </c>
      <c r="AG85" s="97"/>
      <c r="AH85" s="97"/>
      <c r="AI85" s="97"/>
      <c r="AJ85" s="97"/>
      <c r="AK85" s="97"/>
      <c r="AL85" s="97"/>
      <c r="AM85" s="97"/>
      <c r="AN85" s="100" t="s">
        <v>1016</v>
      </c>
      <c r="AO85" s="98" t="s">
        <v>236</v>
      </c>
      <c r="AP85" s="98" t="s">
        <v>237</v>
      </c>
      <c r="AQ85" s="99">
        <v>10003</v>
      </c>
      <c r="AR85" s="98"/>
      <c r="AS85" s="111" t="s">
        <v>1378</v>
      </c>
      <c r="AT85" s="100" t="s">
        <v>1379</v>
      </c>
      <c r="AU85" s="98" t="s">
        <v>1017</v>
      </c>
      <c r="AV85" s="98" t="s">
        <v>414</v>
      </c>
      <c r="AW85" s="98" t="s">
        <v>759</v>
      </c>
      <c r="AX85" s="98" t="s">
        <v>1018</v>
      </c>
    </row>
    <row r="86" spans="1:50" ht="84.95" customHeight="1">
      <c r="A86" s="103">
        <f t="shared" si="2"/>
        <v>83</v>
      </c>
      <c r="B86" s="98" t="s">
        <v>896</v>
      </c>
      <c r="C86" s="98" t="s">
        <v>526</v>
      </c>
      <c r="D86" s="98" t="s">
        <v>807</v>
      </c>
      <c r="E86" s="97"/>
      <c r="F86" s="97"/>
      <c r="G86" s="97"/>
      <c r="H86" s="97" t="s">
        <v>1151</v>
      </c>
      <c r="I86" s="97" t="s">
        <v>1151</v>
      </c>
      <c r="J86" s="97"/>
      <c r="K86" s="97"/>
      <c r="L86" s="97"/>
      <c r="M86" s="97"/>
      <c r="N86" s="97"/>
      <c r="O86" s="97"/>
      <c r="P86" s="97"/>
      <c r="Q86" s="97" t="s">
        <v>1151</v>
      </c>
      <c r="R86" s="97" t="s">
        <v>1151</v>
      </c>
      <c r="S86" s="97"/>
      <c r="T86" s="97"/>
      <c r="U86" s="97"/>
      <c r="V86" s="97"/>
      <c r="W86" s="97"/>
      <c r="X86" s="97"/>
      <c r="Y86" s="97"/>
      <c r="Z86" s="97"/>
      <c r="AA86" s="97"/>
      <c r="AB86" s="97"/>
      <c r="AC86" s="97"/>
      <c r="AD86" s="97" t="s">
        <v>1151</v>
      </c>
      <c r="AE86" s="97"/>
      <c r="AF86" s="97"/>
      <c r="AG86" s="97"/>
      <c r="AH86" s="97"/>
      <c r="AI86" s="97"/>
      <c r="AJ86" s="97"/>
      <c r="AK86" s="97"/>
      <c r="AL86" s="97"/>
      <c r="AM86" s="97"/>
      <c r="AN86" s="100" t="s">
        <v>1019</v>
      </c>
      <c r="AO86" s="98" t="s">
        <v>1020</v>
      </c>
      <c r="AP86" s="98" t="s">
        <v>254</v>
      </c>
      <c r="AQ86" s="99">
        <v>85004</v>
      </c>
      <c r="AR86" s="98" t="s">
        <v>1380</v>
      </c>
      <c r="AS86" s="111" t="s">
        <v>1381</v>
      </c>
      <c r="AT86" s="100" t="s">
        <v>1382</v>
      </c>
      <c r="AU86" s="98" t="s">
        <v>1017</v>
      </c>
      <c r="AV86" s="98" t="s">
        <v>65</v>
      </c>
      <c r="AW86" s="98" t="s">
        <v>759</v>
      </c>
      <c r="AX86" s="98" t="s">
        <v>1021</v>
      </c>
    </row>
    <row r="87" spans="1:50" ht="84.95" customHeight="1">
      <c r="A87" s="103">
        <f t="shared" si="2"/>
        <v>84</v>
      </c>
      <c r="B87" s="98" t="s">
        <v>328</v>
      </c>
      <c r="C87" s="98" t="s">
        <v>14</v>
      </c>
      <c r="D87" s="100" t="s">
        <v>560</v>
      </c>
      <c r="E87" s="97" t="s">
        <v>1151</v>
      </c>
      <c r="F87" s="97" t="s">
        <v>1151</v>
      </c>
      <c r="G87" s="97"/>
      <c r="H87" s="97" t="s">
        <v>1151</v>
      </c>
      <c r="I87" s="97" t="s">
        <v>1151</v>
      </c>
      <c r="J87" s="97" t="s">
        <v>1151</v>
      </c>
      <c r="K87" s="97"/>
      <c r="L87" s="97"/>
      <c r="M87" s="97"/>
      <c r="N87" s="97" t="str">
        <f>IF('Prelim Market Scan Directory'!Q60="X", "X", " ")</f>
        <v xml:space="preserve"> </v>
      </c>
      <c r="O87" s="97"/>
      <c r="P87" s="97" t="str">
        <f>IF('Prelim Market Scan Directory'!Y60="X", "X", " ")</f>
        <v xml:space="preserve"> </v>
      </c>
      <c r="Q87" s="97" t="str">
        <f>IF('Prelim Market Scan Directory'!W60="X", "X", " ")</f>
        <v xml:space="preserve"> </v>
      </c>
      <c r="R87" s="97"/>
      <c r="S87" s="97" t="str">
        <f>IF('Prelim Market Scan Directory'!Y60="X", "X", "")</f>
        <v/>
      </c>
      <c r="T87" s="97" t="str">
        <f>IF('Prelim Market Scan Directory'!S60="X", "X", " ")</f>
        <v xml:space="preserve"> </v>
      </c>
      <c r="U87" s="97"/>
      <c r="V87" s="97" t="str">
        <f>IF('Prelim Market Scan Directory'!AD60="X", "X", "")</f>
        <v/>
      </c>
      <c r="W87" s="97" t="str">
        <f>IF('Prelim Market Scan Directory'!AF60="X", "X", "")</f>
        <v/>
      </c>
      <c r="X87" s="97" t="s">
        <v>1151</v>
      </c>
      <c r="Y87" s="97"/>
      <c r="Z87" s="97"/>
      <c r="AA87" s="97" t="str">
        <f>IF('Prelim Market Scan Directory'!R60="X", "X", "")</f>
        <v/>
      </c>
      <c r="AB87" s="97" t="s">
        <v>1151</v>
      </c>
      <c r="AC87" s="97"/>
      <c r="AD87" s="97"/>
      <c r="AE87" s="97" t="s">
        <v>1151</v>
      </c>
      <c r="AF87" s="97" t="str">
        <f>IF('Prelim Market Scan Directory'!AH60="X", "X", "")</f>
        <v/>
      </c>
      <c r="AG87" s="97" t="str">
        <f>IF('Prelim Market Scan Directory'!AR60="X", "X", "")</f>
        <v/>
      </c>
      <c r="AH87" s="97" t="str">
        <f>IF('Prelim Market Scan Directory'!AL60="X", "X", "")</f>
        <v/>
      </c>
      <c r="AI87" s="97"/>
      <c r="AJ87" s="97" t="str">
        <f>IF('Prelim Market Scan Directory'!AQ60="X", "X", "")</f>
        <v/>
      </c>
      <c r="AK87" s="97" t="str">
        <f>IF('Prelim Market Scan Directory'!AS60&amp;'Prelim Market Scan Directory'!AE60="", "", "X")</f>
        <v/>
      </c>
      <c r="AL87" s="97" t="str">
        <f>IF('Prelim Market Scan Directory'!AN60="X", "X", "")</f>
        <v/>
      </c>
      <c r="AM87" s="97" t="str">
        <f>IF('Prelim Market Scan Directory'!AK60="X", "X", "")</f>
        <v/>
      </c>
      <c r="AN87" s="98" t="s">
        <v>469</v>
      </c>
      <c r="AO87" s="98" t="s">
        <v>470</v>
      </c>
      <c r="AP87" s="98" t="s">
        <v>471</v>
      </c>
      <c r="AQ87" s="99">
        <v>27514</v>
      </c>
      <c r="AR87" s="98" t="s">
        <v>472</v>
      </c>
      <c r="AS87" s="111" t="s">
        <v>473</v>
      </c>
      <c r="AT87" s="98" t="s">
        <v>1383</v>
      </c>
      <c r="AU87" s="98" t="s">
        <v>475</v>
      </c>
      <c r="AV87" s="98" t="s">
        <v>65</v>
      </c>
      <c r="AW87" s="98"/>
      <c r="AX87" s="98" t="s">
        <v>329</v>
      </c>
    </row>
    <row r="88" spans="1:50" ht="84.95" customHeight="1">
      <c r="A88" s="103">
        <f t="shared" si="2"/>
        <v>85</v>
      </c>
      <c r="B88" s="98" t="s">
        <v>310</v>
      </c>
      <c r="C88" s="100" t="s">
        <v>606</v>
      </c>
      <c r="D88" s="100" t="s">
        <v>606</v>
      </c>
      <c r="E88" s="97"/>
      <c r="F88" s="97"/>
      <c r="G88" s="97" t="s">
        <v>1151</v>
      </c>
      <c r="H88" s="97" t="s">
        <v>1151</v>
      </c>
      <c r="I88" s="97" t="s">
        <v>1151</v>
      </c>
      <c r="J88" s="97"/>
      <c r="K88" s="97"/>
      <c r="L88" s="97"/>
      <c r="M88" s="97"/>
      <c r="N88" s="97" t="str">
        <f>IF('Prelim Market Scan Directory'!Q51="X", "X", " ")</f>
        <v xml:space="preserve"> </v>
      </c>
      <c r="O88" s="97"/>
      <c r="P88" s="97" t="str">
        <f>IF('Prelim Market Scan Directory'!Y51="X", "X", " ")</f>
        <v xml:space="preserve"> </v>
      </c>
      <c r="Q88" s="97" t="str">
        <f>IF('Prelim Market Scan Directory'!W51="X", "X", " ")</f>
        <v xml:space="preserve"> </v>
      </c>
      <c r="R88" s="97"/>
      <c r="S88" s="97" t="str">
        <f>IF('Prelim Market Scan Directory'!Y51="X", "X", "")</f>
        <v/>
      </c>
      <c r="T88" s="97" t="str">
        <f>IF('Prelim Market Scan Directory'!S51="X", "X", " ")</f>
        <v xml:space="preserve"> </v>
      </c>
      <c r="U88" s="97"/>
      <c r="V88" s="97" t="str">
        <f>IF('Prelim Market Scan Directory'!AD51="X", "X", "")</f>
        <v/>
      </c>
      <c r="W88" s="97" t="str">
        <f>IF('Prelim Market Scan Directory'!AF51="X", "X", "")</f>
        <v/>
      </c>
      <c r="X88" s="97" t="str">
        <f>IF('Prelim Market Scan Directory'!AC51="X", "X", " ")</f>
        <v xml:space="preserve"> </v>
      </c>
      <c r="Y88" s="97"/>
      <c r="Z88" s="97"/>
      <c r="AA88" s="97" t="str">
        <f>IF('Prelim Market Scan Directory'!R51="X", "X", "")</f>
        <v/>
      </c>
      <c r="AB88" s="97"/>
      <c r="AC88" s="97"/>
      <c r="AD88" s="97"/>
      <c r="AE88" s="97" t="str">
        <f>IF('Prelim Market Scan Directory'!AO51="X", "X", "")</f>
        <v/>
      </c>
      <c r="AF88" s="97" t="str">
        <f>IF('Prelim Market Scan Directory'!AH51="X", "X", "")</f>
        <v/>
      </c>
      <c r="AG88" s="97" t="str">
        <f>IF('Prelim Market Scan Directory'!AR51="X", "X", "")</f>
        <v/>
      </c>
      <c r="AH88" s="97" t="str">
        <f>IF('Prelim Market Scan Directory'!AL51="X", "X", "")</f>
        <v/>
      </c>
      <c r="AI88" s="97"/>
      <c r="AJ88" s="97" t="str">
        <f>IF('Prelim Market Scan Directory'!AQ51="X", "X", "")</f>
        <v/>
      </c>
      <c r="AK88" s="97" t="str">
        <f>IF('Prelim Market Scan Directory'!AS51&amp;'Prelim Market Scan Directory'!AE51="", "", "X")</f>
        <v/>
      </c>
      <c r="AL88" s="97" t="str">
        <f>IF('Prelim Market Scan Directory'!AN51="X", "X", "")</f>
        <v/>
      </c>
      <c r="AM88" s="97" t="str">
        <f>IF('Prelim Market Scan Directory'!AK51="X", "X", "")</f>
        <v/>
      </c>
      <c r="AN88" s="98"/>
      <c r="AO88" s="98"/>
      <c r="AP88" s="98"/>
      <c r="AQ88" s="99"/>
      <c r="AR88" s="98"/>
      <c r="AS88" s="141" t="s">
        <v>1384</v>
      </c>
      <c r="AT88" s="98" t="s">
        <v>1385</v>
      </c>
      <c r="AU88" s="98"/>
      <c r="AV88" s="98" t="s">
        <v>414</v>
      </c>
      <c r="AW88" s="98"/>
      <c r="AX88" s="98" t="s">
        <v>311</v>
      </c>
    </row>
    <row r="89" spans="1:50" ht="84.95" customHeight="1">
      <c r="A89" s="103">
        <f t="shared" si="2"/>
        <v>86</v>
      </c>
      <c r="B89" s="98" t="s">
        <v>206</v>
      </c>
      <c r="C89" s="98" t="s">
        <v>14</v>
      </c>
      <c r="D89" s="100" t="s">
        <v>562</v>
      </c>
      <c r="E89" s="97"/>
      <c r="F89" s="97"/>
      <c r="G89" s="97"/>
      <c r="H89" s="97" t="s">
        <v>1151</v>
      </c>
      <c r="I89" s="97"/>
      <c r="J89" s="97"/>
      <c r="K89" s="97"/>
      <c r="L89" s="97"/>
      <c r="M89" s="97"/>
      <c r="N89" s="97" t="str">
        <f>IF('Prelim Market Scan Directory'!Q21="X", "X", " ")</f>
        <v xml:space="preserve"> </v>
      </c>
      <c r="O89" s="97"/>
      <c r="P89" s="97" t="str">
        <f>IF('Prelim Market Scan Directory'!Y21="X", "X", " ")</f>
        <v xml:space="preserve"> </v>
      </c>
      <c r="Q89" s="97" t="s">
        <v>1151</v>
      </c>
      <c r="R89" s="97"/>
      <c r="S89" s="97" t="str">
        <f>IF('Prelim Market Scan Directory'!Y21="X", "X", "")</f>
        <v/>
      </c>
      <c r="T89" s="97" t="str">
        <f>IF('Prelim Market Scan Directory'!S21="X", "X", " ")</f>
        <v xml:space="preserve"> </v>
      </c>
      <c r="U89" s="97"/>
      <c r="V89" s="97" t="str">
        <f>IF('Prelim Market Scan Directory'!AD21="X", "X", "")</f>
        <v/>
      </c>
      <c r="W89" s="97" t="s">
        <v>1151</v>
      </c>
      <c r="X89" s="97" t="s">
        <v>1151</v>
      </c>
      <c r="Y89" s="97"/>
      <c r="Z89" s="97"/>
      <c r="AA89" s="97" t="s">
        <v>1151</v>
      </c>
      <c r="AB89" s="97"/>
      <c r="AC89" s="97"/>
      <c r="AD89" s="97"/>
      <c r="AE89" s="97" t="str">
        <f>IF('Prelim Market Scan Directory'!AO21="X", "X", "")</f>
        <v/>
      </c>
      <c r="AF89" s="97" t="str">
        <f>IF('Prelim Market Scan Directory'!AH21="X", "X", "")</f>
        <v/>
      </c>
      <c r="AG89" s="97" t="str">
        <f>IF('Prelim Market Scan Directory'!AR21="X", "X", "")</f>
        <v/>
      </c>
      <c r="AH89" s="97" t="str">
        <f>IF('Prelim Market Scan Directory'!AL21="X", "X", "")</f>
        <v/>
      </c>
      <c r="AI89" s="97"/>
      <c r="AJ89" s="97" t="str">
        <f>IF('Prelim Market Scan Directory'!AQ21="X", "X", "")</f>
        <v/>
      </c>
      <c r="AK89" s="97" t="str">
        <f>IF('Prelim Market Scan Directory'!AS21&amp;'Prelim Market Scan Directory'!AE21="", "", "X")</f>
        <v/>
      </c>
      <c r="AL89" s="97" t="str">
        <f>IF('Prelim Market Scan Directory'!AN21="X", "X", "")</f>
        <v/>
      </c>
      <c r="AM89" s="97" t="str">
        <f>IF('Prelim Market Scan Directory'!AK21="X", "X", "")</f>
        <v/>
      </c>
      <c r="AN89" s="98"/>
      <c r="AO89" s="98"/>
      <c r="AP89" s="98"/>
      <c r="AQ89" s="99"/>
      <c r="AR89" s="98"/>
      <c r="AS89" s="140"/>
      <c r="AT89" s="98"/>
      <c r="AU89" s="98"/>
      <c r="AV89" s="98" t="s">
        <v>66</v>
      </c>
      <c r="AW89" s="98"/>
      <c r="AX89" s="98" t="s">
        <v>207</v>
      </c>
    </row>
    <row r="90" spans="1:50" ht="84.95" customHeight="1">
      <c r="A90" s="103">
        <f t="shared" si="2"/>
        <v>87</v>
      </c>
      <c r="B90" s="98" t="s">
        <v>897</v>
      </c>
      <c r="C90" s="98" t="s">
        <v>526</v>
      </c>
      <c r="D90" s="98" t="s">
        <v>807</v>
      </c>
      <c r="E90" s="97"/>
      <c r="F90" s="97"/>
      <c r="G90" s="97"/>
      <c r="H90" s="97"/>
      <c r="I90" s="97" t="s">
        <v>1151</v>
      </c>
      <c r="J90" s="97" t="s">
        <v>1151</v>
      </c>
      <c r="K90" s="97"/>
      <c r="L90" s="97"/>
      <c r="M90" s="97"/>
      <c r="N90" s="97"/>
      <c r="O90" s="97"/>
      <c r="P90" s="97"/>
      <c r="Q90" s="97" t="s">
        <v>1151</v>
      </c>
      <c r="R90" s="97" t="s">
        <v>1151</v>
      </c>
      <c r="S90" s="97"/>
      <c r="T90" s="97"/>
      <c r="U90" s="97"/>
      <c r="V90" s="97"/>
      <c r="W90" s="97"/>
      <c r="X90" s="97"/>
      <c r="Y90" s="97"/>
      <c r="Z90" s="97"/>
      <c r="AA90" s="97"/>
      <c r="AB90" s="97"/>
      <c r="AC90" s="97"/>
      <c r="AD90" s="97" t="s">
        <v>1151</v>
      </c>
      <c r="AE90" s="97"/>
      <c r="AF90" s="97" t="s">
        <v>1151</v>
      </c>
      <c r="AG90" s="97"/>
      <c r="AH90" s="97"/>
      <c r="AI90" s="97"/>
      <c r="AJ90" s="97"/>
      <c r="AK90" s="97"/>
      <c r="AL90" s="97"/>
      <c r="AM90" s="97"/>
      <c r="AN90" s="100" t="s">
        <v>1024</v>
      </c>
      <c r="AO90" s="98" t="s">
        <v>1025</v>
      </c>
      <c r="AP90" s="98" t="s">
        <v>495</v>
      </c>
      <c r="AQ90" s="99">
        <v>8534</v>
      </c>
      <c r="AR90" s="98"/>
      <c r="AS90" s="111" t="s">
        <v>1386</v>
      </c>
      <c r="AT90" s="98" t="s">
        <v>1387</v>
      </c>
      <c r="AU90" s="98" t="s">
        <v>820</v>
      </c>
      <c r="AV90" s="98" t="s">
        <v>1023</v>
      </c>
      <c r="AW90" s="98" t="s">
        <v>759</v>
      </c>
      <c r="AX90" s="98" t="s">
        <v>1022</v>
      </c>
    </row>
    <row r="91" spans="1:50" ht="84.95" customHeight="1">
      <c r="A91" s="103">
        <f t="shared" si="2"/>
        <v>88</v>
      </c>
      <c r="B91" s="98" t="s">
        <v>900</v>
      </c>
      <c r="C91" s="98" t="s">
        <v>526</v>
      </c>
      <c r="D91" s="98" t="s">
        <v>807</v>
      </c>
      <c r="E91" s="97"/>
      <c r="F91" s="97"/>
      <c r="G91" s="97"/>
      <c r="H91" s="97"/>
      <c r="I91" s="97" t="s">
        <v>1151</v>
      </c>
      <c r="J91" s="97"/>
      <c r="K91" s="97"/>
      <c r="L91" s="97"/>
      <c r="M91" s="97"/>
      <c r="N91" s="97"/>
      <c r="O91" s="97"/>
      <c r="P91" s="97" t="s">
        <v>1151</v>
      </c>
      <c r="Q91" s="97" t="s">
        <v>1151</v>
      </c>
      <c r="R91" s="97" t="s">
        <v>1151</v>
      </c>
      <c r="S91" s="97" t="s">
        <v>1151</v>
      </c>
      <c r="T91" s="97"/>
      <c r="U91" s="97"/>
      <c r="V91" s="97"/>
      <c r="W91" s="97"/>
      <c r="X91" s="97"/>
      <c r="Y91" s="97"/>
      <c r="Z91" s="97"/>
      <c r="AA91" s="97"/>
      <c r="AB91" s="97"/>
      <c r="AC91" s="97"/>
      <c r="AD91" s="97" t="s">
        <v>1151</v>
      </c>
      <c r="AE91" s="97"/>
      <c r="AF91" s="97" t="s">
        <v>1151</v>
      </c>
      <c r="AG91" s="97"/>
      <c r="AH91" s="97"/>
      <c r="AI91" s="97"/>
      <c r="AJ91" s="97"/>
      <c r="AK91" s="97"/>
      <c r="AL91" s="97"/>
      <c r="AM91" s="97"/>
      <c r="AN91" s="100" t="s">
        <v>1035</v>
      </c>
      <c r="AO91" s="98" t="s">
        <v>955</v>
      </c>
      <c r="AP91" s="98" t="s">
        <v>254</v>
      </c>
      <c r="AQ91" s="99">
        <v>85258</v>
      </c>
      <c r="AR91" s="98" t="s">
        <v>1388</v>
      </c>
      <c r="AS91" s="111" t="s">
        <v>1389</v>
      </c>
      <c r="AT91" s="100" t="s">
        <v>1390</v>
      </c>
      <c r="AU91" s="98" t="s">
        <v>475</v>
      </c>
      <c r="AV91" s="98" t="s">
        <v>65</v>
      </c>
      <c r="AW91" s="98" t="s">
        <v>1034</v>
      </c>
      <c r="AX91" s="98" t="s">
        <v>1033</v>
      </c>
    </row>
    <row r="92" spans="1:50" ht="84.95" customHeight="1">
      <c r="A92" s="103">
        <f t="shared" si="2"/>
        <v>89</v>
      </c>
      <c r="B92" s="98" t="s">
        <v>982</v>
      </c>
      <c r="C92" s="98" t="s">
        <v>526</v>
      </c>
      <c r="D92" s="98" t="s">
        <v>807</v>
      </c>
      <c r="E92" s="97"/>
      <c r="F92" s="97"/>
      <c r="G92" s="97"/>
      <c r="H92" s="97" t="s">
        <v>1151</v>
      </c>
      <c r="I92" s="97" t="s">
        <v>1151</v>
      </c>
      <c r="J92" s="97"/>
      <c r="K92" s="97"/>
      <c r="L92" s="97"/>
      <c r="M92" s="97"/>
      <c r="N92" s="97" t="s">
        <v>1151</v>
      </c>
      <c r="O92" s="97"/>
      <c r="P92" s="97"/>
      <c r="Q92" s="97" t="s">
        <v>1151</v>
      </c>
      <c r="R92" s="97" t="s">
        <v>1151</v>
      </c>
      <c r="S92" s="97" t="s">
        <v>1151</v>
      </c>
      <c r="T92" s="97"/>
      <c r="U92" s="97"/>
      <c r="V92" s="97"/>
      <c r="W92" s="97"/>
      <c r="X92" s="97"/>
      <c r="Y92" s="97"/>
      <c r="Z92" s="97"/>
      <c r="AA92" s="97"/>
      <c r="AB92" s="97"/>
      <c r="AC92" s="97"/>
      <c r="AD92" s="97" t="s">
        <v>1151</v>
      </c>
      <c r="AE92" s="97"/>
      <c r="AF92" s="97"/>
      <c r="AG92" s="97"/>
      <c r="AH92" s="97"/>
      <c r="AI92" s="97"/>
      <c r="AJ92" s="97"/>
      <c r="AK92" s="97"/>
      <c r="AL92" s="97"/>
      <c r="AM92" s="97"/>
      <c r="AN92" s="100" t="s">
        <v>986</v>
      </c>
      <c r="AO92" s="98" t="s">
        <v>987</v>
      </c>
      <c r="AP92" s="98" t="s">
        <v>396</v>
      </c>
      <c r="AQ92" s="99">
        <v>98034</v>
      </c>
      <c r="AR92" s="98"/>
      <c r="AS92" s="111" t="s">
        <v>1391</v>
      </c>
      <c r="AT92" s="100" t="s">
        <v>1392</v>
      </c>
      <c r="AU92" s="98" t="s">
        <v>985</v>
      </c>
      <c r="AV92" s="98" t="s">
        <v>984</v>
      </c>
      <c r="AW92" s="98" t="s">
        <v>759</v>
      </c>
      <c r="AX92" s="98" t="s">
        <v>983</v>
      </c>
    </row>
    <row r="93" spans="1:50" ht="84.95" customHeight="1">
      <c r="A93" s="103">
        <f t="shared" si="2"/>
        <v>90</v>
      </c>
      <c r="B93" s="98" t="s">
        <v>898</v>
      </c>
      <c r="C93" s="98" t="s">
        <v>526</v>
      </c>
      <c r="D93" s="98" t="s">
        <v>807</v>
      </c>
      <c r="E93" s="97"/>
      <c r="F93" s="97"/>
      <c r="G93" s="97"/>
      <c r="H93" s="97" t="s">
        <v>1151</v>
      </c>
      <c r="I93" s="97" t="s">
        <v>1151</v>
      </c>
      <c r="J93" s="97"/>
      <c r="K93" s="97"/>
      <c r="L93" s="97"/>
      <c r="M93" s="97"/>
      <c r="N93" s="97"/>
      <c r="O93" s="97"/>
      <c r="P93" s="97" t="s">
        <v>1151</v>
      </c>
      <c r="Q93" s="97" t="s">
        <v>1151</v>
      </c>
      <c r="R93" s="97" t="s">
        <v>1151</v>
      </c>
      <c r="S93" s="97" t="s">
        <v>1151</v>
      </c>
      <c r="T93" s="97"/>
      <c r="U93" s="97"/>
      <c r="V93" s="97"/>
      <c r="W93" s="97"/>
      <c r="X93" s="97"/>
      <c r="Y93" s="97"/>
      <c r="Z93" s="97"/>
      <c r="AA93" s="97"/>
      <c r="AB93" s="97"/>
      <c r="AC93" s="97"/>
      <c r="AD93" s="97" t="s">
        <v>1151</v>
      </c>
      <c r="AE93" s="97"/>
      <c r="AF93" s="97" t="s">
        <v>1151</v>
      </c>
      <c r="AG93" s="97"/>
      <c r="AH93" s="97"/>
      <c r="AI93" s="97"/>
      <c r="AJ93" s="97"/>
      <c r="AK93" s="97"/>
      <c r="AL93" s="97"/>
      <c r="AM93" s="97"/>
      <c r="AN93" s="100" t="s">
        <v>1027</v>
      </c>
      <c r="AO93" s="98" t="s">
        <v>803</v>
      </c>
      <c r="AP93" s="98" t="s">
        <v>755</v>
      </c>
      <c r="AQ93" s="99">
        <v>78258</v>
      </c>
      <c r="AR93" s="98" t="s">
        <v>1393</v>
      </c>
      <c r="AS93" s="111" t="s">
        <v>1394</v>
      </c>
      <c r="AT93" s="100" t="s">
        <v>1395</v>
      </c>
      <c r="AU93" s="98" t="s">
        <v>820</v>
      </c>
      <c r="AV93" s="98" t="s">
        <v>65</v>
      </c>
      <c r="AW93" s="98" t="s">
        <v>759</v>
      </c>
      <c r="AX93" s="98" t="s">
        <v>1026</v>
      </c>
    </row>
    <row r="94" spans="1:50" ht="84.95" customHeight="1">
      <c r="A94" s="103">
        <f t="shared" si="2"/>
        <v>91</v>
      </c>
      <c r="B94" s="98" t="s">
        <v>899</v>
      </c>
      <c r="C94" s="98" t="s">
        <v>14</v>
      </c>
      <c r="D94" s="100" t="s">
        <v>561</v>
      </c>
      <c r="E94" s="97"/>
      <c r="F94" s="97"/>
      <c r="G94" s="97"/>
      <c r="H94" s="97" t="s">
        <v>1151</v>
      </c>
      <c r="I94" s="97" t="s">
        <v>1151</v>
      </c>
      <c r="J94" s="97"/>
      <c r="K94" s="97"/>
      <c r="L94" s="97"/>
      <c r="M94" s="97"/>
      <c r="N94" s="97"/>
      <c r="O94" s="97"/>
      <c r="P94" s="97"/>
      <c r="Q94" s="97"/>
      <c r="R94" s="97" t="s">
        <v>1151</v>
      </c>
      <c r="S94" s="97"/>
      <c r="T94" s="97"/>
      <c r="U94" s="97"/>
      <c r="V94" s="97"/>
      <c r="W94" s="97"/>
      <c r="X94" s="97"/>
      <c r="Y94" s="97"/>
      <c r="Z94" s="97"/>
      <c r="AA94" s="97"/>
      <c r="AB94" s="97"/>
      <c r="AC94" s="97"/>
      <c r="AD94" s="97" t="s">
        <v>1151</v>
      </c>
      <c r="AE94" s="97"/>
      <c r="AF94" s="97"/>
      <c r="AG94" s="97"/>
      <c r="AH94" s="97"/>
      <c r="AI94" s="97"/>
      <c r="AJ94" s="97"/>
      <c r="AK94" s="97"/>
      <c r="AL94" s="97"/>
      <c r="AM94" s="97"/>
      <c r="AN94" s="100" t="s">
        <v>1031</v>
      </c>
      <c r="AO94" s="98" t="s">
        <v>1032</v>
      </c>
      <c r="AP94" s="98" t="s">
        <v>677</v>
      </c>
      <c r="AQ94" s="99">
        <v>30067</v>
      </c>
      <c r="AR94" s="98" t="s">
        <v>1396</v>
      </c>
      <c r="AS94" s="111" t="s">
        <v>1397</v>
      </c>
      <c r="AT94" s="100" t="s">
        <v>1398</v>
      </c>
      <c r="AU94" s="98" t="s">
        <v>1030</v>
      </c>
      <c r="AV94" s="98" t="s">
        <v>65</v>
      </c>
      <c r="AW94" s="98" t="s">
        <v>1029</v>
      </c>
      <c r="AX94" s="98" t="s">
        <v>1028</v>
      </c>
    </row>
    <row r="95" spans="1:50" ht="84.95" customHeight="1">
      <c r="A95" s="103">
        <f t="shared" si="2"/>
        <v>92</v>
      </c>
      <c r="B95" s="98" t="s">
        <v>670</v>
      </c>
      <c r="C95" s="98" t="s">
        <v>14</v>
      </c>
      <c r="D95" s="100" t="s">
        <v>549</v>
      </c>
      <c r="E95" s="97" t="s">
        <v>1151</v>
      </c>
      <c r="F95" s="97"/>
      <c r="G95" s="97"/>
      <c r="H95" s="97" t="s">
        <v>1151</v>
      </c>
      <c r="I95" s="97" t="s">
        <v>1151</v>
      </c>
      <c r="J95" s="97" t="s">
        <v>1151</v>
      </c>
      <c r="K95" s="97" t="s">
        <v>1151</v>
      </c>
      <c r="L95" s="97"/>
      <c r="M95" s="97"/>
      <c r="N95" s="97"/>
      <c r="O95" s="97"/>
      <c r="P95" s="97"/>
      <c r="Q95" s="97" t="s">
        <v>1151</v>
      </c>
      <c r="R95" s="97" t="s">
        <v>1151</v>
      </c>
      <c r="S95" s="97"/>
      <c r="T95" s="97"/>
      <c r="U95" s="97"/>
      <c r="V95" s="97"/>
      <c r="W95" s="97"/>
      <c r="X95" s="97"/>
      <c r="Y95" s="97"/>
      <c r="Z95" s="97"/>
      <c r="AA95" s="97"/>
      <c r="AB95" s="97"/>
      <c r="AC95" s="97"/>
      <c r="AD95" s="97"/>
      <c r="AE95" s="97"/>
      <c r="AF95" s="97"/>
      <c r="AG95" s="97"/>
      <c r="AH95" s="97"/>
      <c r="AI95" s="97"/>
      <c r="AJ95" s="97"/>
      <c r="AK95" s="97"/>
      <c r="AL95" s="97"/>
      <c r="AM95" s="97"/>
      <c r="AN95" s="100"/>
      <c r="AO95" s="98" t="s">
        <v>7</v>
      </c>
      <c r="AP95" s="98" t="s">
        <v>8</v>
      </c>
      <c r="AQ95" s="99"/>
      <c r="AR95" s="98" t="s">
        <v>1399</v>
      </c>
      <c r="AS95" s="111" t="s">
        <v>1400</v>
      </c>
      <c r="AT95" s="98" t="s">
        <v>1401</v>
      </c>
      <c r="AU95" s="98" t="s">
        <v>672</v>
      </c>
      <c r="AV95" s="98" t="s">
        <v>414</v>
      </c>
      <c r="AW95" s="98"/>
      <c r="AX95" s="98" t="s">
        <v>671</v>
      </c>
    </row>
    <row r="96" spans="1:50" ht="84.95" customHeight="1">
      <c r="A96" s="103">
        <f t="shared" si="2"/>
        <v>93</v>
      </c>
      <c r="B96" s="98" t="s">
        <v>901</v>
      </c>
      <c r="C96" s="98" t="s">
        <v>526</v>
      </c>
      <c r="D96" s="98" t="s">
        <v>807</v>
      </c>
      <c r="E96" s="97"/>
      <c r="F96" s="97"/>
      <c r="G96" s="97"/>
      <c r="H96" s="97" t="s">
        <v>1151</v>
      </c>
      <c r="I96" s="97" t="s">
        <v>1151</v>
      </c>
      <c r="J96" s="97"/>
      <c r="K96" s="97"/>
      <c r="L96" s="97"/>
      <c r="M96" s="97"/>
      <c r="N96" s="97"/>
      <c r="O96" s="97"/>
      <c r="P96" s="97" t="s">
        <v>1151</v>
      </c>
      <c r="Q96" s="97" t="s">
        <v>1151</v>
      </c>
      <c r="R96" s="97" t="s">
        <v>1151</v>
      </c>
      <c r="S96" s="97" t="s">
        <v>1151</v>
      </c>
      <c r="T96" s="97"/>
      <c r="U96" s="97"/>
      <c r="V96" s="97"/>
      <c r="W96" s="97"/>
      <c r="X96" s="97"/>
      <c r="Y96" s="97"/>
      <c r="Z96" s="97"/>
      <c r="AA96" s="97"/>
      <c r="AB96" s="97"/>
      <c r="AC96" s="97" t="s">
        <v>1151</v>
      </c>
      <c r="AD96" s="97" t="s">
        <v>1151</v>
      </c>
      <c r="AE96" s="97"/>
      <c r="AF96" s="97"/>
      <c r="AG96" s="97"/>
      <c r="AH96" s="97"/>
      <c r="AI96" s="97"/>
      <c r="AJ96" s="97"/>
      <c r="AK96" s="97"/>
      <c r="AL96" s="97"/>
      <c r="AM96" s="97"/>
      <c r="AN96" s="100" t="s">
        <v>1036</v>
      </c>
      <c r="AO96" s="98" t="s">
        <v>1037</v>
      </c>
      <c r="AP96" s="98" t="s">
        <v>351</v>
      </c>
      <c r="AQ96" s="99">
        <v>54720</v>
      </c>
      <c r="AR96" s="98" t="s">
        <v>1402</v>
      </c>
      <c r="AS96" s="111" t="s">
        <v>1403</v>
      </c>
      <c r="AT96" s="100" t="s">
        <v>1404</v>
      </c>
      <c r="AU96" s="98" t="s">
        <v>1017</v>
      </c>
      <c r="AV96" s="98" t="s">
        <v>65</v>
      </c>
      <c r="AW96" s="98" t="s">
        <v>759</v>
      </c>
      <c r="AX96" s="98" t="s">
        <v>1038</v>
      </c>
    </row>
    <row r="97" spans="1:50" ht="84.95" customHeight="1">
      <c r="A97" s="103">
        <f t="shared" si="2"/>
        <v>94</v>
      </c>
      <c r="B97" s="98" t="s">
        <v>648</v>
      </c>
      <c r="C97" s="98" t="s">
        <v>86</v>
      </c>
      <c r="D97" s="100" t="s">
        <v>87</v>
      </c>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100" t="s">
        <v>650</v>
      </c>
      <c r="AO97" s="98" t="s">
        <v>651</v>
      </c>
      <c r="AP97" s="98" t="s">
        <v>6</v>
      </c>
      <c r="AQ97" s="99">
        <v>2138</v>
      </c>
      <c r="AR97" s="98"/>
      <c r="AS97" s="140"/>
      <c r="AT97" s="98" t="s">
        <v>1405</v>
      </c>
      <c r="AU97" s="98" t="s">
        <v>623</v>
      </c>
      <c r="AV97" s="98"/>
      <c r="AW97" s="98" t="s">
        <v>447</v>
      </c>
      <c r="AX97" s="98" t="s">
        <v>649</v>
      </c>
    </row>
    <row r="98" spans="1:50" ht="84.95" customHeight="1">
      <c r="A98" s="103">
        <f t="shared" si="2"/>
        <v>95</v>
      </c>
      <c r="B98" s="98" t="s">
        <v>902</v>
      </c>
      <c r="C98" s="98" t="s">
        <v>526</v>
      </c>
      <c r="D98" s="100" t="s">
        <v>965</v>
      </c>
      <c r="E98" s="97"/>
      <c r="F98" s="97"/>
      <c r="G98" s="97"/>
      <c r="H98" s="97" t="s">
        <v>1151</v>
      </c>
      <c r="I98" s="97" t="s">
        <v>1151</v>
      </c>
      <c r="J98" s="97"/>
      <c r="K98" s="97"/>
      <c r="L98" s="97"/>
      <c r="M98" s="97"/>
      <c r="N98" s="97"/>
      <c r="O98" s="97"/>
      <c r="P98" s="97"/>
      <c r="Q98" s="97" t="s">
        <v>1151</v>
      </c>
      <c r="R98" s="97" t="s">
        <v>1151</v>
      </c>
      <c r="S98" s="97"/>
      <c r="T98" s="97"/>
      <c r="U98" s="97"/>
      <c r="V98" s="97"/>
      <c r="W98" s="97"/>
      <c r="X98" s="97"/>
      <c r="Y98" s="97"/>
      <c r="Z98" s="97"/>
      <c r="AA98" s="97"/>
      <c r="AB98" s="97"/>
      <c r="AC98" s="97"/>
      <c r="AD98" s="97"/>
      <c r="AE98" s="97"/>
      <c r="AF98" s="97"/>
      <c r="AG98" s="97"/>
      <c r="AH98" s="97"/>
      <c r="AI98" s="97"/>
      <c r="AJ98" s="97"/>
      <c r="AK98" s="97"/>
      <c r="AL98" s="97"/>
      <c r="AM98" s="97"/>
      <c r="AN98" s="100" t="s">
        <v>1043</v>
      </c>
      <c r="AO98" s="98" t="s">
        <v>1044</v>
      </c>
      <c r="AP98" s="98" t="s">
        <v>499</v>
      </c>
      <c r="AQ98" s="99">
        <v>49464</v>
      </c>
      <c r="AR98" s="98"/>
      <c r="AS98" s="111" t="s">
        <v>1042</v>
      </c>
      <c r="AT98" s="100"/>
      <c r="AU98" s="98" t="s">
        <v>1040</v>
      </c>
      <c r="AV98" s="98" t="s">
        <v>414</v>
      </c>
      <c r="AW98" s="98" t="s">
        <v>1041</v>
      </c>
      <c r="AX98" s="98" t="s">
        <v>1039</v>
      </c>
    </row>
    <row r="99" spans="1:50" ht="84.95" customHeight="1">
      <c r="A99" s="103">
        <f t="shared" si="2"/>
        <v>96</v>
      </c>
      <c r="B99" s="98" t="s">
        <v>129</v>
      </c>
      <c r="C99" s="98" t="s">
        <v>14</v>
      </c>
      <c r="D99" s="100" t="s">
        <v>562</v>
      </c>
      <c r="E99" s="97" t="s">
        <v>1151</v>
      </c>
      <c r="F99" s="97" t="s">
        <v>1151</v>
      </c>
      <c r="G99" s="97"/>
      <c r="H99" s="97" t="s">
        <v>1151</v>
      </c>
      <c r="I99" s="97" t="s">
        <v>1151</v>
      </c>
      <c r="J99" s="97" t="s">
        <v>1151</v>
      </c>
      <c r="K99" s="97"/>
      <c r="L99" s="97"/>
      <c r="M99" s="97"/>
      <c r="N99" s="97" t="s">
        <v>1151</v>
      </c>
      <c r="O99" s="97"/>
      <c r="P99" s="97" t="s">
        <v>1151</v>
      </c>
      <c r="Q99" s="97" t="s">
        <v>1151</v>
      </c>
      <c r="R99" s="97" t="s">
        <v>1151</v>
      </c>
      <c r="S99" s="97" t="s">
        <v>1151</v>
      </c>
      <c r="T99" s="97" t="s">
        <v>1151</v>
      </c>
      <c r="U99" s="97"/>
      <c r="V99" s="97" t="str">
        <f>IF('Prelim Market Scan Directory'!AD4="X", "X", "")</f>
        <v/>
      </c>
      <c r="W99" s="97" t="s">
        <v>1151</v>
      </c>
      <c r="X99" s="97" t="s">
        <v>1151</v>
      </c>
      <c r="Y99" s="97"/>
      <c r="Z99" s="97"/>
      <c r="AA99" s="97" t="s">
        <v>1151</v>
      </c>
      <c r="AB99" s="97"/>
      <c r="AC99" s="97"/>
      <c r="AD99" s="97" t="s">
        <v>1151</v>
      </c>
      <c r="AE99" s="97" t="s">
        <v>1151</v>
      </c>
      <c r="AF99" s="97" t="s">
        <v>1151</v>
      </c>
      <c r="AG99" s="97" t="s">
        <v>1151</v>
      </c>
      <c r="AH99" s="97" t="str">
        <f>IF('Prelim Market Scan Directory'!AL4="X", "X", "")</f>
        <v/>
      </c>
      <c r="AI99" s="97"/>
      <c r="AJ99" s="97"/>
      <c r="AK99" s="97" t="str">
        <f>IF('Prelim Market Scan Directory'!AS4&amp;'Prelim Market Scan Directory'!AE4="", "", "X")</f>
        <v/>
      </c>
      <c r="AL99" s="97" t="s">
        <v>1151</v>
      </c>
      <c r="AM99" s="97" t="str">
        <f>IF('Prelim Market Scan Directory'!AK4="X", "X", "")</f>
        <v/>
      </c>
      <c r="AN99" s="98" t="s">
        <v>84</v>
      </c>
      <c r="AO99" s="98" t="s">
        <v>5</v>
      </c>
      <c r="AP99" s="98" t="s">
        <v>6</v>
      </c>
      <c r="AQ99" s="99" t="s">
        <v>85</v>
      </c>
      <c r="AR99" s="98" t="s">
        <v>126</v>
      </c>
      <c r="AS99" s="111" t="s">
        <v>125</v>
      </c>
      <c r="AT99" s="98" t="s">
        <v>127</v>
      </c>
      <c r="AU99" s="98"/>
      <c r="AV99" s="98" t="s">
        <v>65</v>
      </c>
      <c r="AW99" s="98"/>
      <c r="AX99" s="98" t="s">
        <v>124</v>
      </c>
    </row>
    <row r="100" spans="1:50" ht="84.95" customHeight="1">
      <c r="A100" s="103">
        <f t="shared" si="2"/>
        <v>97</v>
      </c>
      <c r="B100" s="98" t="s">
        <v>199</v>
      </c>
      <c r="C100" s="98" t="s">
        <v>14</v>
      </c>
      <c r="D100" s="100" t="s">
        <v>561</v>
      </c>
      <c r="E100" s="97"/>
      <c r="F100" s="97" t="s">
        <v>1151</v>
      </c>
      <c r="G100" s="97"/>
      <c r="H100" s="97" t="s">
        <v>1151</v>
      </c>
      <c r="I100" s="97" t="s">
        <v>1151</v>
      </c>
      <c r="J100" s="97"/>
      <c r="K100" s="97" t="s">
        <v>1151</v>
      </c>
      <c r="L100" s="97" t="s">
        <v>1151</v>
      </c>
      <c r="M100" s="97"/>
      <c r="N100" s="97" t="str">
        <f>IF('Prelim Market Scan Directory'!Q20="X", "X", " ")</f>
        <v xml:space="preserve"> </v>
      </c>
      <c r="O100" s="97"/>
      <c r="P100" s="97" t="str">
        <f>IF('Prelim Market Scan Directory'!Y20="X", "X", " ")</f>
        <v xml:space="preserve"> </v>
      </c>
      <c r="Q100" s="97" t="str">
        <f>IF('Prelim Market Scan Directory'!W20="X", "X", " ")</f>
        <v xml:space="preserve"> </v>
      </c>
      <c r="R100" s="97"/>
      <c r="S100" s="97" t="str">
        <f>IF('Prelim Market Scan Directory'!Y20="X", "X", "")</f>
        <v/>
      </c>
      <c r="T100" s="97" t="s">
        <v>1151</v>
      </c>
      <c r="U100" s="97"/>
      <c r="V100" s="97" t="str">
        <f>IF('Prelim Market Scan Directory'!AD20="X", "X", "")</f>
        <v/>
      </c>
      <c r="W100" s="97" t="str">
        <f>IF('Prelim Market Scan Directory'!AF20="X", "X", "")</f>
        <v/>
      </c>
      <c r="X100" s="97" t="s">
        <v>1151</v>
      </c>
      <c r="Y100" s="97"/>
      <c r="Z100" s="97"/>
      <c r="AA100" s="97" t="str">
        <f>IF('Prelim Market Scan Directory'!R20="X", "X", "")</f>
        <v/>
      </c>
      <c r="AB100" s="97" t="s">
        <v>1151</v>
      </c>
      <c r="AC100" s="97" t="s">
        <v>1151</v>
      </c>
      <c r="AD100" s="97" t="s">
        <v>1151</v>
      </c>
      <c r="AE100" s="97" t="s">
        <v>1151</v>
      </c>
      <c r="AF100" s="97" t="s">
        <v>1151</v>
      </c>
      <c r="AG100" s="97" t="s">
        <v>1151</v>
      </c>
      <c r="AH100" s="97" t="s">
        <v>1151</v>
      </c>
      <c r="AI100" s="97" t="s">
        <v>1151</v>
      </c>
      <c r="AJ100" s="97" t="str">
        <f>IF('Prelim Market Scan Directory'!AQ20="X", "X", "")</f>
        <v/>
      </c>
      <c r="AK100" s="97" t="s">
        <v>1151</v>
      </c>
      <c r="AL100" s="97" t="str">
        <f>IF('Prelim Market Scan Directory'!AN20="X", "X", "")</f>
        <v/>
      </c>
      <c r="AM100" s="97" t="s">
        <v>1151</v>
      </c>
      <c r="AN100" s="98" t="s">
        <v>202</v>
      </c>
      <c r="AO100" s="98" t="s">
        <v>7</v>
      </c>
      <c r="AP100" s="98" t="s">
        <v>8</v>
      </c>
      <c r="AQ100" s="99" t="s">
        <v>203</v>
      </c>
      <c r="AR100" s="98"/>
      <c r="AS100" s="140"/>
      <c r="AT100" s="98" t="s">
        <v>204</v>
      </c>
      <c r="AU100" s="98"/>
      <c r="AV100" s="98" t="s">
        <v>65</v>
      </c>
      <c r="AW100" s="98"/>
      <c r="AX100" s="98" t="s">
        <v>205</v>
      </c>
    </row>
    <row r="101" spans="1:50" ht="84.95" customHeight="1">
      <c r="A101" s="103">
        <f t="shared" ref="A101:A132" si="3">A100+1</f>
        <v>98</v>
      </c>
      <c r="B101" s="98" t="s">
        <v>903</v>
      </c>
      <c r="C101" s="98" t="s">
        <v>14</v>
      </c>
      <c r="D101" s="100" t="s">
        <v>561</v>
      </c>
      <c r="E101" s="97" t="s">
        <v>1151</v>
      </c>
      <c r="F101" s="97"/>
      <c r="G101" s="97"/>
      <c r="H101" s="97" t="s">
        <v>1151</v>
      </c>
      <c r="I101" s="97" t="s">
        <v>1151</v>
      </c>
      <c r="J101" s="97"/>
      <c r="K101" s="97"/>
      <c r="L101" s="97"/>
      <c r="M101" s="97"/>
      <c r="N101" s="97"/>
      <c r="O101" s="97"/>
      <c r="P101" s="97"/>
      <c r="Q101" s="97" t="s">
        <v>1151</v>
      </c>
      <c r="R101" s="97"/>
      <c r="S101" s="97"/>
      <c r="T101" s="97"/>
      <c r="U101" s="97"/>
      <c r="V101" s="97"/>
      <c r="W101" s="97"/>
      <c r="X101" s="97"/>
      <c r="Y101" s="97"/>
      <c r="Z101" s="97"/>
      <c r="AA101" s="97"/>
      <c r="AB101" s="97"/>
      <c r="AC101" s="97" t="s">
        <v>1151</v>
      </c>
      <c r="AD101" s="97" t="s">
        <v>1151</v>
      </c>
      <c r="AE101" s="97"/>
      <c r="AF101" s="97"/>
      <c r="AG101" s="97"/>
      <c r="AH101" s="97"/>
      <c r="AI101" s="97"/>
      <c r="AJ101" s="97"/>
      <c r="AK101" s="97"/>
      <c r="AL101" s="97"/>
      <c r="AM101" s="97"/>
      <c r="AN101" s="100" t="s">
        <v>1048</v>
      </c>
      <c r="AO101" s="98" t="s">
        <v>236</v>
      </c>
      <c r="AP101" s="98" t="s">
        <v>237</v>
      </c>
      <c r="AQ101" s="99">
        <v>10005</v>
      </c>
      <c r="AR101" s="98" t="s">
        <v>1406</v>
      </c>
      <c r="AS101" s="111" t="s">
        <v>1407</v>
      </c>
      <c r="AT101" s="100" t="s">
        <v>1408</v>
      </c>
      <c r="AU101" s="98" t="s">
        <v>1047</v>
      </c>
      <c r="AV101" s="98" t="s">
        <v>65</v>
      </c>
      <c r="AW101" s="98" t="s">
        <v>1046</v>
      </c>
      <c r="AX101" s="98" t="s">
        <v>1045</v>
      </c>
    </row>
    <row r="102" spans="1:50" ht="84.95" customHeight="1">
      <c r="A102" s="103">
        <f t="shared" si="3"/>
        <v>99</v>
      </c>
      <c r="B102" s="98" t="s">
        <v>617</v>
      </c>
      <c r="C102" s="98" t="s">
        <v>86</v>
      </c>
      <c r="D102" s="100" t="s">
        <v>87</v>
      </c>
      <c r="E102" s="97"/>
      <c r="F102" s="97"/>
      <c r="G102" s="97"/>
      <c r="H102" s="97"/>
      <c r="I102" s="97"/>
      <c r="J102" s="97"/>
      <c r="K102" s="97"/>
      <c r="L102" s="97"/>
      <c r="M102" s="97" t="s">
        <v>1151</v>
      </c>
      <c r="N102" s="97"/>
      <c r="O102" s="97"/>
      <c r="P102" s="97" t="s">
        <v>1151</v>
      </c>
      <c r="Q102" s="97" t="s">
        <v>1151</v>
      </c>
      <c r="R102" s="97" t="s">
        <v>1151</v>
      </c>
      <c r="S102" s="97" t="s">
        <v>1151</v>
      </c>
      <c r="T102" s="97" t="s">
        <v>1151</v>
      </c>
      <c r="U102" s="97" t="s">
        <v>1151</v>
      </c>
      <c r="V102" s="97"/>
      <c r="W102" s="97" t="s">
        <v>1151</v>
      </c>
      <c r="X102" s="97" t="s">
        <v>1151</v>
      </c>
      <c r="Y102" s="97"/>
      <c r="Z102" s="97"/>
      <c r="AA102" s="97" t="s">
        <v>1151</v>
      </c>
      <c r="AB102" s="97"/>
      <c r="AC102" s="97" t="s">
        <v>1151</v>
      </c>
      <c r="AD102" s="97" t="s">
        <v>1151</v>
      </c>
      <c r="AE102" s="97" t="s">
        <v>1151</v>
      </c>
      <c r="AF102" s="97" t="s">
        <v>1151</v>
      </c>
      <c r="AG102" s="97" t="s">
        <v>1151</v>
      </c>
      <c r="AH102" s="97"/>
      <c r="AI102" s="97"/>
      <c r="AJ102" s="97"/>
      <c r="AK102" s="97"/>
      <c r="AL102" s="97"/>
      <c r="AM102" s="97"/>
      <c r="AN102" s="100" t="s">
        <v>633</v>
      </c>
      <c r="AO102" s="98" t="s">
        <v>634</v>
      </c>
      <c r="AP102" s="98" t="s">
        <v>635</v>
      </c>
      <c r="AQ102" s="99">
        <v>47405</v>
      </c>
      <c r="AR102" s="98" t="s">
        <v>1409</v>
      </c>
      <c r="AS102" s="98"/>
      <c r="AT102" s="98" t="s">
        <v>1410</v>
      </c>
      <c r="AU102" s="98" t="s">
        <v>636</v>
      </c>
      <c r="AV102" s="98" t="s">
        <v>65</v>
      </c>
      <c r="AW102" s="98" t="s">
        <v>643</v>
      </c>
      <c r="AX102" s="98" t="s">
        <v>632</v>
      </c>
    </row>
    <row r="103" spans="1:50" ht="84.95" customHeight="1">
      <c r="A103" s="103">
        <f t="shared" si="3"/>
        <v>100</v>
      </c>
      <c r="B103" s="98" t="s">
        <v>904</v>
      </c>
      <c r="C103" s="98" t="s">
        <v>14</v>
      </c>
      <c r="D103" s="100" t="s">
        <v>561</v>
      </c>
      <c r="E103" s="97" t="s">
        <v>1151</v>
      </c>
      <c r="F103" s="97"/>
      <c r="G103" s="97"/>
      <c r="H103" s="97" t="s">
        <v>1151</v>
      </c>
      <c r="I103" s="97" t="s">
        <v>1151</v>
      </c>
      <c r="J103" s="97"/>
      <c r="K103" s="97"/>
      <c r="L103" s="97"/>
      <c r="M103" s="97"/>
      <c r="N103" s="97"/>
      <c r="O103" s="97"/>
      <c r="P103" s="97"/>
      <c r="Q103" s="97" t="s">
        <v>1151</v>
      </c>
      <c r="R103" s="97" t="s">
        <v>1151</v>
      </c>
      <c r="S103" s="97"/>
      <c r="T103" s="97"/>
      <c r="U103" s="97"/>
      <c r="V103" s="97" t="s">
        <v>1151</v>
      </c>
      <c r="W103" s="97"/>
      <c r="X103" s="97"/>
      <c r="Y103" s="97"/>
      <c r="Z103" s="97"/>
      <c r="AA103" s="97"/>
      <c r="AB103" s="97"/>
      <c r="AC103" s="97"/>
      <c r="AD103" s="97" t="s">
        <v>1151</v>
      </c>
      <c r="AE103" s="97"/>
      <c r="AF103" s="97"/>
      <c r="AG103" s="97"/>
      <c r="AH103" s="97"/>
      <c r="AI103" s="97"/>
      <c r="AJ103" s="97"/>
      <c r="AK103" s="97"/>
      <c r="AL103" s="97"/>
      <c r="AM103" s="97"/>
      <c r="AN103" s="100" t="s">
        <v>1049</v>
      </c>
      <c r="AO103" s="98" t="s">
        <v>1050</v>
      </c>
      <c r="AP103" s="98" t="s">
        <v>790</v>
      </c>
      <c r="AQ103" s="99">
        <v>55108</v>
      </c>
      <c r="AR103" s="98" t="s">
        <v>1411</v>
      </c>
      <c r="AS103" s="111" t="s">
        <v>1412</v>
      </c>
      <c r="AT103" s="100" t="s">
        <v>1413</v>
      </c>
      <c r="AU103" s="98" t="s">
        <v>1047</v>
      </c>
      <c r="AV103" s="98" t="s">
        <v>65</v>
      </c>
      <c r="AW103" s="98" t="s">
        <v>1046</v>
      </c>
      <c r="AX103" s="98" t="s">
        <v>1051</v>
      </c>
    </row>
    <row r="104" spans="1:50" ht="84.95" customHeight="1">
      <c r="A104" s="103">
        <f t="shared" si="3"/>
        <v>101</v>
      </c>
      <c r="B104" s="98" t="s">
        <v>271</v>
      </c>
      <c r="C104" s="98" t="s">
        <v>14</v>
      </c>
      <c r="D104" s="100" t="s">
        <v>560</v>
      </c>
      <c r="E104" s="97"/>
      <c r="F104" s="97" t="s">
        <v>1151</v>
      </c>
      <c r="G104" s="97"/>
      <c r="H104" s="97" t="s">
        <v>1151</v>
      </c>
      <c r="I104" s="97"/>
      <c r="J104" s="97"/>
      <c r="K104" s="97"/>
      <c r="L104" s="97"/>
      <c r="M104" s="97"/>
      <c r="N104" s="97" t="str">
        <f>IF('Prelim Market Scan Directory'!Q73="X", "X", " ")</f>
        <v xml:space="preserve"> </v>
      </c>
      <c r="O104" s="97"/>
      <c r="P104" s="97" t="str">
        <f>IF('Prelim Market Scan Directory'!Y73="X", "X", " ")</f>
        <v xml:space="preserve"> </v>
      </c>
      <c r="Q104" s="97" t="str">
        <f>IF('Prelim Market Scan Directory'!W73="X", "X", " ")</f>
        <v xml:space="preserve"> </v>
      </c>
      <c r="R104" s="97"/>
      <c r="S104" s="97" t="str">
        <f>IF('Prelim Market Scan Directory'!Y73="X", "X", "")</f>
        <v/>
      </c>
      <c r="T104" s="97" t="str">
        <f>IF('Prelim Market Scan Directory'!S73="X", "X", " ")</f>
        <v xml:space="preserve"> </v>
      </c>
      <c r="U104" s="97"/>
      <c r="V104" s="97" t="str">
        <f>IF('Prelim Market Scan Directory'!AD73="X", "X", "")</f>
        <v/>
      </c>
      <c r="W104" s="97" t="str">
        <f>IF('Prelim Market Scan Directory'!AF73="X", "X", "")</f>
        <v/>
      </c>
      <c r="X104" s="97" t="s">
        <v>1151</v>
      </c>
      <c r="Y104" s="97"/>
      <c r="Z104" s="97"/>
      <c r="AA104" s="97" t="str">
        <f>IF('Prelim Market Scan Directory'!R73="X", "X", "")</f>
        <v/>
      </c>
      <c r="AB104" s="97"/>
      <c r="AC104" s="97"/>
      <c r="AD104" s="97"/>
      <c r="AE104" s="97" t="str">
        <f>IF('Prelim Market Scan Directory'!AO73="X", "X", "")</f>
        <v/>
      </c>
      <c r="AF104" s="97" t="str">
        <f>IF('Prelim Market Scan Directory'!AH73="X", "X", "")</f>
        <v/>
      </c>
      <c r="AG104" s="97" t="str">
        <f>IF('Prelim Market Scan Directory'!AR73="X", "X", "")</f>
        <v/>
      </c>
      <c r="AH104" s="97" t="str">
        <f>IF('Prelim Market Scan Directory'!AL73="X", "X", "")</f>
        <v/>
      </c>
      <c r="AI104" s="97"/>
      <c r="AJ104" s="97" t="str">
        <f>IF('Prelim Market Scan Directory'!AQ73="X", "X", "")</f>
        <v/>
      </c>
      <c r="AK104" s="97" t="str">
        <f>IF('Prelim Market Scan Directory'!AS73&amp;'Prelim Market Scan Directory'!AE73="", "", "X")</f>
        <v/>
      </c>
      <c r="AL104" s="97" t="str">
        <f>IF('Prelim Market Scan Directory'!AN73="X", "X", "")</f>
        <v/>
      </c>
      <c r="AM104" s="97" t="str">
        <f>IF('Prelim Market Scan Directory'!AK73="X", "X", "")</f>
        <v/>
      </c>
      <c r="AN104" s="98" t="s">
        <v>534</v>
      </c>
      <c r="AO104" s="98" t="s">
        <v>479</v>
      </c>
      <c r="AP104" s="98" t="s">
        <v>480</v>
      </c>
      <c r="AQ104" s="99">
        <v>60603</v>
      </c>
      <c r="AR104" s="98" t="s">
        <v>1414</v>
      </c>
      <c r="AS104" s="111" t="s">
        <v>1415</v>
      </c>
      <c r="AT104" s="98" t="s">
        <v>1416</v>
      </c>
      <c r="AU104" s="98"/>
      <c r="AV104" s="98" t="s">
        <v>65</v>
      </c>
      <c r="AW104" s="98"/>
      <c r="AX104" s="98" t="s">
        <v>533</v>
      </c>
    </row>
    <row r="105" spans="1:50" ht="84.95" customHeight="1">
      <c r="A105" s="103">
        <f t="shared" si="3"/>
        <v>102</v>
      </c>
      <c r="B105" s="98" t="s">
        <v>292</v>
      </c>
      <c r="C105" s="98" t="s">
        <v>14</v>
      </c>
      <c r="D105" s="100" t="s">
        <v>549</v>
      </c>
      <c r="E105" s="97"/>
      <c r="F105" s="97" t="s">
        <v>1151</v>
      </c>
      <c r="G105" s="97"/>
      <c r="H105" s="97"/>
      <c r="I105" s="97" t="s">
        <v>1151</v>
      </c>
      <c r="J105" s="97"/>
      <c r="K105" s="97"/>
      <c r="L105" s="97" t="s">
        <v>1151</v>
      </c>
      <c r="M105" s="97"/>
      <c r="N105" s="97" t="s">
        <v>1151</v>
      </c>
      <c r="O105" s="97"/>
      <c r="P105" s="97" t="s">
        <v>1151</v>
      </c>
      <c r="Q105" s="97" t="str">
        <f>IF('Prelim Market Scan Directory'!W42="X", "X", " ")</f>
        <v xml:space="preserve"> </v>
      </c>
      <c r="R105" s="97"/>
      <c r="S105" s="97" t="s">
        <v>1151</v>
      </c>
      <c r="T105" s="97" t="str">
        <f>IF('Prelim Market Scan Directory'!S42="X", "X", " ")</f>
        <v xml:space="preserve"> </v>
      </c>
      <c r="U105" s="97"/>
      <c r="V105" s="97" t="str">
        <f>IF('Prelim Market Scan Directory'!AD42="X", "X", "")</f>
        <v/>
      </c>
      <c r="W105" s="97" t="s">
        <v>1151</v>
      </c>
      <c r="X105" s="97" t="s">
        <v>1151</v>
      </c>
      <c r="Y105" s="97"/>
      <c r="Z105" s="97" t="s">
        <v>1151</v>
      </c>
      <c r="AA105" s="97" t="s">
        <v>1151</v>
      </c>
      <c r="AB105" s="97"/>
      <c r="AC105" s="97"/>
      <c r="AD105" s="97"/>
      <c r="AE105" s="97" t="s">
        <v>1151</v>
      </c>
      <c r="AF105" s="97" t="s">
        <v>1151</v>
      </c>
      <c r="AG105" s="97" t="s">
        <v>1151</v>
      </c>
      <c r="AH105" s="97" t="s">
        <v>1151</v>
      </c>
      <c r="AI105" s="97"/>
      <c r="AJ105" s="97" t="s">
        <v>1151</v>
      </c>
      <c r="AK105" s="97" t="str">
        <f>IF('Prelim Market Scan Directory'!AS42&amp;'Prelim Market Scan Directory'!AE42="", "", "X")</f>
        <v/>
      </c>
      <c r="AL105" s="97" t="str">
        <f>IF('Prelim Market Scan Directory'!AN42="X", "X", "")</f>
        <v/>
      </c>
      <c r="AM105" s="97" t="s">
        <v>1151</v>
      </c>
      <c r="AN105" s="98" t="s">
        <v>410</v>
      </c>
      <c r="AO105" s="98" t="s">
        <v>411</v>
      </c>
      <c r="AP105" s="98" t="s">
        <v>412</v>
      </c>
      <c r="AQ105" s="99">
        <v>5602</v>
      </c>
      <c r="AR105" s="98"/>
      <c r="AS105" s="111" t="s">
        <v>1417</v>
      </c>
      <c r="AT105" s="98" t="s">
        <v>1418</v>
      </c>
      <c r="AU105" s="98" t="s">
        <v>413</v>
      </c>
      <c r="AV105" s="98" t="s">
        <v>414</v>
      </c>
      <c r="AW105" s="98"/>
      <c r="AX105" s="98" t="s">
        <v>293</v>
      </c>
    </row>
    <row r="106" spans="1:50" ht="84.95" customHeight="1">
      <c r="A106" s="103">
        <f t="shared" si="3"/>
        <v>103</v>
      </c>
      <c r="B106" s="98" t="s">
        <v>734</v>
      </c>
      <c r="C106" s="98" t="s">
        <v>14</v>
      </c>
      <c r="D106" s="100" t="s">
        <v>561</v>
      </c>
      <c r="E106" s="97" t="s">
        <v>1151</v>
      </c>
      <c r="F106" s="97" t="s">
        <v>1151</v>
      </c>
      <c r="G106" s="97"/>
      <c r="H106" s="97" t="s">
        <v>1151</v>
      </c>
      <c r="I106" s="97" t="s">
        <v>1151</v>
      </c>
      <c r="J106" s="97" t="s">
        <v>1151</v>
      </c>
      <c r="K106" s="97" t="s">
        <v>1151</v>
      </c>
      <c r="L106" s="97"/>
      <c r="M106" s="97"/>
      <c r="N106" s="97" t="s">
        <v>1151</v>
      </c>
      <c r="O106" s="97"/>
      <c r="P106" s="97" t="s">
        <v>1151</v>
      </c>
      <c r="Q106" s="97"/>
      <c r="R106" s="97"/>
      <c r="S106" s="97" t="s">
        <v>1151</v>
      </c>
      <c r="T106" s="97"/>
      <c r="U106" s="97"/>
      <c r="V106" s="97"/>
      <c r="W106" s="97" t="s">
        <v>1151</v>
      </c>
      <c r="X106" s="97"/>
      <c r="Y106" s="97"/>
      <c r="Z106" s="97"/>
      <c r="AA106" s="97"/>
      <c r="AB106" s="97"/>
      <c r="AC106" s="97"/>
      <c r="AD106" s="97" t="s">
        <v>1151</v>
      </c>
      <c r="AE106" s="97"/>
      <c r="AF106" s="97"/>
      <c r="AG106" s="97" t="s">
        <v>1151</v>
      </c>
      <c r="AH106" s="97"/>
      <c r="AI106" s="97"/>
      <c r="AJ106" s="97"/>
      <c r="AK106" s="97" t="s">
        <v>1151</v>
      </c>
      <c r="AL106" s="97"/>
      <c r="AM106" s="97" t="s">
        <v>1151</v>
      </c>
      <c r="AN106" s="101" t="s">
        <v>816</v>
      </c>
      <c r="AO106" s="98" t="s">
        <v>479</v>
      </c>
      <c r="AP106" s="98" t="s">
        <v>480</v>
      </c>
      <c r="AQ106" s="99">
        <v>60611</v>
      </c>
      <c r="AR106" s="98"/>
      <c r="AS106" s="111" t="s">
        <v>1419</v>
      </c>
      <c r="AT106" s="98" t="s">
        <v>1420</v>
      </c>
      <c r="AU106" s="98" t="s">
        <v>817</v>
      </c>
      <c r="AV106" s="98" t="s">
        <v>65</v>
      </c>
      <c r="AW106" s="98" t="s">
        <v>759</v>
      </c>
      <c r="AX106" s="98" t="s">
        <v>815</v>
      </c>
    </row>
    <row r="107" spans="1:50" ht="84.95" customHeight="1">
      <c r="A107" s="103">
        <f t="shared" si="3"/>
        <v>104</v>
      </c>
      <c r="B107" s="98" t="s">
        <v>735</v>
      </c>
      <c r="C107" s="98" t="s">
        <v>14</v>
      </c>
      <c r="D107" s="100" t="s">
        <v>561</v>
      </c>
      <c r="E107" s="97" t="s">
        <v>1151</v>
      </c>
      <c r="F107" s="97" t="s">
        <v>1151</v>
      </c>
      <c r="G107" s="97"/>
      <c r="H107" s="97" t="s">
        <v>1151</v>
      </c>
      <c r="I107" s="97" t="s">
        <v>1151</v>
      </c>
      <c r="J107" s="97" t="s">
        <v>1151</v>
      </c>
      <c r="K107" s="97" t="s">
        <v>1151</v>
      </c>
      <c r="L107" s="97"/>
      <c r="M107" s="97"/>
      <c r="N107" s="97"/>
      <c r="O107" s="97"/>
      <c r="P107" s="97" t="s">
        <v>1151</v>
      </c>
      <c r="Q107" s="97" t="s">
        <v>1151</v>
      </c>
      <c r="R107" s="97" t="s">
        <v>1151</v>
      </c>
      <c r="S107" s="97" t="s">
        <v>1151</v>
      </c>
      <c r="T107" s="97"/>
      <c r="U107" s="97"/>
      <c r="V107" s="97"/>
      <c r="W107" s="97"/>
      <c r="X107" s="97"/>
      <c r="Y107" s="97"/>
      <c r="Z107" s="97"/>
      <c r="AA107" s="97"/>
      <c r="AB107" s="97"/>
      <c r="AC107" s="97" t="s">
        <v>1151</v>
      </c>
      <c r="AD107" s="97" t="s">
        <v>1151</v>
      </c>
      <c r="AE107" s="97" t="s">
        <v>1151</v>
      </c>
      <c r="AF107" s="97"/>
      <c r="AG107" s="97"/>
      <c r="AH107" s="97"/>
      <c r="AI107" s="97"/>
      <c r="AJ107" s="97"/>
      <c r="AK107" s="97"/>
      <c r="AL107" s="97"/>
      <c r="AM107" s="97"/>
      <c r="AN107" s="100" t="s">
        <v>818</v>
      </c>
      <c r="AO107" s="98" t="s">
        <v>399</v>
      </c>
      <c r="AP107" s="98" t="s">
        <v>8</v>
      </c>
      <c r="AQ107" s="99">
        <v>20001</v>
      </c>
      <c r="AR107" s="98"/>
      <c r="AS107" s="98"/>
      <c r="AT107" s="98" t="s">
        <v>1421</v>
      </c>
      <c r="AU107" s="98" t="s">
        <v>820</v>
      </c>
      <c r="AV107" s="98" t="s">
        <v>414</v>
      </c>
      <c r="AW107" s="98" t="s">
        <v>759</v>
      </c>
      <c r="AX107" s="98" t="s">
        <v>819</v>
      </c>
    </row>
    <row r="108" spans="1:50" ht="84.95" customHeight="1">
      <c r="A108" s="103">
        <f t="shared" si="3"/>
        <v>105</v>
      </c>
      <c r="B108" s="98" t="s">
        <v>308</v>
      </c>
      <c r="C108" s="98" t="s">
        <v>14</v>
      </c>
      <c r="D108" s="100" t="s">
        <v>560</v>
      </c>
      <c r="E108" s="97"/>
      <c r="F108" s="97"/>
      <c r="G108" s="97"/>
      <c r="H108" s="97" t="s">
        <v>1151</v>
      </c>
      <c r="I108" s="97"/>
      <c r="J108" s="97"/>
      <c r="K108" s="97"/>
      <c r="L108" s="97"/>
      <c r="M108" s="97"/>
      <c r="N108" s="97" t="s">
        <v>1151</v>
      </c>
      <c r="O108" s="97"/>
      <c r="P108" s="97" t="str">
        <f>IF('Prelim Market Scan Directory'!Y50="X", "X", " ")</f>
        <v xml:space="preserve"> </v>
      </c>
      <c r="Q108" s="97" t="s">
        <v>1151</v>
      </c>
      <c r="R108" s="97" t="s">
        <v>1151</v>
      </c>
      <c r="S108" s="97" t="str">
        <f>IF('Prelim Market Scan Directory'!Y50="X", "X", "")</f>
        <v/>
      </c>
      <c r="T108" s="97" t="str">
        <f>IF('Prelim Market Scan Directory'!S50="X", "X", " ")</f>
        <v xml:space="preserve"> </v>
      </c>
      <c r="U108" s="97"/>
      <c r="V108" s="97" t="str">
        <f>IF('Prelim Market Scan Directory'!AD50="X", "X", "")</f>
        <v/>
      </c>
      <c r="W108" s="97" t="s">
        <v>1151</v>
      </c>
      <c r="X108" s="97" t="s">
        <v>1151</v>
      </c>
      <c r="Y108" s="97"/>
      <c r="Z108" s="97"/>
      <c r="AA108" s="97" t="str">
        <f>IF('Prelim Market Scan Directory'!R50="X", "X", "")</f>
        <v/>
      </c>
      <c r="AB108" s="97"/>
      <c r="AC108" s="97"/>
      <c r="AD108" s="97"/>
      <c r="AE108" s="97" t="s">
        <v>1151</v>
      </c>
      <c r="AF108" s="97"/>
      <c r="AG108" s="97" t="str">
        <f>IF('Prelim Market Scan Directory'!AR50="X", "X", "")</f>
        <v/>
      </c>
      <c r="AH108" s="97" t="str">
        <f>IF('Prelim Market Scan Directory'!AL50="X", "X", "")</f>
        <v/>
      </c>
      <c r="AI108" s="97"/>
      <c r="AJ108" s="97" t="s">
        <v>1151</v>
      </c>
      <c r="AK108" s="97" t="str">
        <f>IF('Prelim Market Scan Directory'!AS50&amp;'Prelim Market Scan Directory'!AE50="", "", "X")</f>
        <v/>
      </c>
      <c r="AL108" s="97" t="str">
        <f>IF('Prelim Market Scan Directory'!AN50="X", "X", "")</f>
        <v/>
      </c>
      <c r="AM108" s="97" t="str">
        <f>IF('Prelim Market Scan Directory'!AK50="X", "X", "")</f>
        <v/>
      </c>
      <c r="AN108" s="98" t="s">
        <v>537</v>
      </c>
      <c r="AO108" s="98" t="s">
        <v>538</v>
      </c>
      <c r="AP108" s="98" t="s">
        <v>539</v>
      </c>
      <c r="AQ108" s="99" t="s">
        <v>540</v>
      </c>
      <c r="AR108" s="98"/>
      <c r="AS108" s="111" t="s">
        <v>1422</v>
      </c>
      <c r="AT108" s="98" t="s">
        <v>1423</v>
      </c>
      <c r="AU108" s="98"/>
      <c r="AV108" s="98" t="s">
        <v>414</v>
      </c>
      <c r="AW108" s="98"/>
      <c r="AX108" s="98" t="s">
        <v>309</v>
      </c>
    </row>
    <row r="109" spans="1:50" ht="84.95" customHeight="1">
      <c r="A109" s="103">
        <f t="shared" si="3"/>
        <v>106</v>
      </c>
      <c r="B109" s="98" t="s">
        <v>905</v>
      </c>
      <c r="C109" s="98" t="s">
        <v>526</v>
      </c>
      <c r="D109" s="98" t="s">
        <v>807</v>
      </c>
      <c r="E109" s="97"/>
      <c r="F109" s="97" t="s">
        <v>1151</v>
      </c>
      <c r="G109" s="97"/>
      <c r="H109" s="97" t="s">
        <v>1151</v>
      </c>
      <c r="I109" s="97"/>
      <c r="J109" s="97"/>
      <c r="K109" s="97"/>
      <c r="L109" s="97"/>
      <c r="M109" s="97"/>
      <c r="N109" s="97"/>
      <c r="O109" s="97"/>
      <c r="P109" s="97" t="s">
        <v>1151</v>
      </c>
      <c r="Q109" s="97" t="s">
        <v>1151</v>
      </c>
      <c r="R109" s="97" t="s">
        <v>1151</v>
      </c>
      <c r="S109" s="97" t="s">
        <v>1151</v>
      </c>
      <c r="T109" s="97" t="s">
        <v>1151</v>
      </c>
      <c r="U109" s="97"/>
      <c r="V109" s="97"/>
      <c r="W109" s="97" t="s">
        <v>1151</v>
      </c>
      <c r="X109" s="97" t="s">
        <v>1151</v>
      </c>
      <c r="Y109" s="97"/>
      <c r="Z109" s="97"/>
      <c r="AA109" s="97" t="s">
        <v>1151</v>
      </c>
      <c r="AB109" s="97"/>
      <c r="AC109" s="97"/>
      <c r="AD109" s="97" t="s">
        <v>1151</v>
      </c>
      <c r="AE109" s="97" t="s">
        <v>1151</v>
      </c>
      <c r="AF109" s="97" t="s">
        <v>1151</v>
      </c>
      <c r="AG109" s="97"/>
      <c r="AH109" s="97" t="s">
        <v>1151</v>
      </c>
      <c r="AI109" s="97"/>
      <c r="AJ109" s="97"/>
      <c r="AK109" s="97"/>
      <c r="AL109" s="97"/>
      <c r="AM109" s="97" t="s">
        <v>1151</v>
      </c>
      <c r="AN109" s="97" t="s">
        <v>1054</v>
      </c>
      <c r="AO109" s="98" t="s">
        <v>399</v>
      </c>
      <c r="AP109" s="98" t="s">
        <v>8</v>
      </c>
      <c r="AQ109" s="99">
        <v>20004</v>
      </c>
      <c r="AR109" s="98" t="s">
        <v>1424</v>
      </c>
      <c r="AS109" s="111" t="s">
        <v>1425</v>
      </c>
      <c r="AT109" s="100" t="s">
        <v>1426</v>
      </c>
      <c r="AU109" s="98" t="s">
        <v>1053</v>
      </c>
      <c r="AV109" s="98" t="s">
        <v>65</v>
      </c>
      <c r="AW109" s="98" t="s">
        <v>759</v>
      </c>
      <c r="AX109" s="98" t="s">
        <v>1052</v>
      </c>
    </row>
    <row r="110" spans="1:50" ht="84.95" customHeight="1">
      <c r="A110" s="103">
        <f t="shared" si="3"/>
        <v>107</v>
      </c>
      <c r="B110" s="98" t="s">
        <v>128</v>
      </c>
      <c r="C110" s="98" t="s">
        <v>14</v>
      </c>
      <c r="D110" s="100" t="s">
        <v>561</v>
      </c>
      <c r="E110" s="97"/>
      <c r="F110" s="97" t="s">
        <v>1151</v>
      </c>
      <c r="G110" s="97"/>
      <c r="H110" s="97" t="s">
        <v>1151</v>
      </c>
      <c r="I110" s="97"/>
      <c r="J110" s="97" t="s">
        <v>1151</v>
      </c>
      <c r="K110" s="97" t="s">
        <v>1151</v>
      </c>
      <c r="L110" s="97"/>
      <c r="M110" s="97"/>
      <c r="N110" s="97" t="s">
        <v>1151</v>
      </c>
      <c r="O110" s="97" t="s">
        <v>1151</v>
      </c>
      <c r="P110" s="97" t="str">
        <f>IF('Prelim Market Scan Directory'!Y6="X", "X", " ")</f>
        <v xml:space="preserve"> </v>
      </c>
      <c r="Q110" s="97" t="str">
        <f>IF('Prelim Market Scan Directory'!W6="X", "X", " ")</f>
        <v xml:space="preserve"> </v>
      </c>
      <c r="R110" s="97" t="s">
        <v>1151</v>
      </c>
      <c r="S110" s="97" t="str">
        <f>IF('Prelim Market Scan Directory'!Y6="X", "X", "")</f>
        <v/>
      </c>
      <c r="T110" s="97" t="str">
        <f>IF('Prelim Market Scan Directory'!S6="X", "X", " ")</f>
        <v xml:space="preserve"> </v>
      </c>
      <c r="U110" s="97"/>
      <c r="V110" s="97" t="str">
        <f>IF('Prelim Market Scan Directory'!AD6="X", "X", "")</f>
        <v/>
      </c>
      <c r="W110" s="97" t="s">
        <v>1151</v>
      </c>
      <c r="X110" s="97" t="s">
        <v>1151</v>
      </c>
      <c r="Y110" s="97"/>
      <c r="Z110" s="97"/>
      <c r="AA110" s="97" t="s">
        <v>1151</v>
      </c>
      <c r="AB110" s="97"/>
      <c r="AC110" s="97"/>
      <c r="AD110" s="97"/>
      <c r="AE110" s="97" t="str">
        <f>IF('Prelim Market Scan Directory'!AO6="X", "X", "")</f>
        <v/>
      </c>
      <c r="AF110" s="97" t="s">
        <v>1151</v>
      </c>
      <c r="AG110" s="97" t="str">
        <f>IF('Prelim Market Scan Directory'!AR6="X", "X", "")</f>
        <v/>
      </c>
      <c r="AH110" s="97" t="s">
        <v>1151</v>
      </c>
      <c r="AI110" s="97" t="s">
        <v>1151</v>
      </c>
      <c r="AJ110" s="97" t="str">
        <f>IF('Prelim Market Scan Directory'!AQ6="X", "X", "")</f>
        <v/>
      </c>
      <c r="AK110" s="97" t="str">
        <f>IF('Prelim Market Scan Directory'!AS6&amp;'Prelim Market Scan Directory'!AE6="", "", "X")</f>
        <v/>
      </c>
      <c r="AL110" s="97" t="str">
        <f>IF('Prelim Market Scan Directory'!AN6="X", "X", "")</f>
        <v/>
      </c>
      <c r="AM110" s="97" t="s">
        <v>1151</v>
      </c>
      <c r="AN110" s="98" t="s">
        <v>88</v>
      </c>
      <c r="AO110" s="98" t="s">
        <v>43</v>
      </c>
      <c r="AP110" s="98" t="s">
        <v>44</v>
      </c>
      <c r="AQ110" s="99" t="s">
        <v>89</v>
      </c>
      <c r="AR110" s="98"/>
      <c r="AS110" s="98"/>
      <c r="AT110" s="98" t="s">
        <v>1427</v>
      </c>
      <c r="AU110" s="98"/>
      <c r="AV110" s="98" t="s">
        <v>65</v>
      </c>
      <c r="AW110" s="98"/>
      <c r="AX110" s="98" t="s">
        <v>91</v>
      </c>
    </row>
    <row r="111" spans="1:50" ht="84.95" customHeight="1">
      <c r="A111" s="103">
        <f t="shared" si="3"/>
        <v>108</v>
      </c>
      <c r="B111" s="98" t="s">
        <v>241</v>
      </c>
      <c r="C111" s="98" t="s">
        <v>86</v>
      </c>
      <c r="D111" s="100" t="s">
        <v>87</v>
      </c>
      <c r="E111" s="97"/>
      <c r="F111" s="97"/>
      <c r="G111" s="97"/>
      <c r="H111" s="97"/>
      <c r="I111" s="97"/>
      <c r="J111" s="97" t="s">
        <v>1151</v>
      </c>
      <c r="K111" s="97" t="s">
        <v>1151</v>
      </c>
      <c r="L111" s="97"/>
      <c r="M111" s="97" t="s">
        <v>1151</v>
      </c>
      <c r="N111" s="97" t="s">
        <v>1151</v>
      </c>
      <c r="O111" s="97"/>
      <c r="P111" s="97" t="str">
        <f>IF('Prelim Market Scan Directory'!Y24="X", "X", " ")</f>
        <v xml:space="preserve"> </v>
      </c>
      <c r="Q111" s="97" t="str">
        <f>IF('Prelim Market Scan Directory'!W24="X", "X", " ")</f>
        <v xml:space="preserve"> </v>
      </c>
      <c r="R111" s="97" t="s">
        <v>1151</v>
      </c>
      <c r="S111" s="97" t="str">
        <f>IF('Prelim Market Scan Directory'!Y24="X", "X", "")</f>
        <v/>
      </c>
      <c r="T111" s="97" t="str">
        <f>IF('Prelim Market Scan Directory'!S24="X", "X", " ")</f>
        <v xml:space="preserve"> </v>
      </c>
      <c r="U111" s="97"/>
      <c r="V111" s="97" t="str">
        <f>IF('Prelim Market Scan Directory'!AD24="X", "X", "")</f>
        <v/>
      </c>
      <c r="W111" s="97" t="str">
        <f>IF('Prelim Market Scan Directory'!AF24="X", "X", "")</f>
        <v/>
      </c>
      <c r="X111" s="97" t="str">
        <f>IF('Prelim Market Scan Directory'!AC24="X", "X", " ")</f>
        <v xml:space="preserve"> </v>
      </c>
      <c r="Y111" s="97"/>
      <c r="Z111" s="97" t="s">
        <v>1151</v>
      </c>
      <c r="AA111" s="97" t="s">
        <v>1151</v>
      </c>
      <c r="AB111" s="97"/>
      <c r="AC111" s="97"/>
      <c r="AD111" s="97" t="s">
        <v>1151</v>
      </c>
      <c r="AE111" s="97" t="s">
        <v>1151</v>
      </c>
      <c r="AF111" s="97" t="s">
        <v>1151</v>
      </c>
      <c r="AG111" s="97" t="s">
        <v>1151</v>
      </c>
      <c r="AH111" s="97" t="s">
        <v>1151</v>
      </c>
      <c r="AI111" s="97" t="s">
        <v>1151</v>
      </c>
      <c r="AJ111" s="97" t="s">
        <v>1151</v>
      </c>
      <c r="AK111" s="97" t="str">
        <f>IF('Prelim Market Scan Directory'!AS24&amp;'Prelim Market Scan Directory'!AE24="", "", "X")</f>
        <v/>
      </c>
      <c r="AL111" s="97" t="str">
        <f>IF('Prelim Market Scan Directory'!AN24="X", "X", "")</f>
        <v/>
      </c>
      <c r="AM111" s="97" t="s">
        <v>1151</v>
      </c>
      <c r="AN111" s="98" t="s">
        <v>244</v>
      </c>
      <c r="AO111" s="98" t="s">
        <v>245</v>
      </c>
      <c r="AP111" s="98" t="s">
        <v>237</v>
      </c>
      <c r="AQ111" s="99">
        <v>14850</v>
      </c>
      <c r="AR111" s="98"/>
      <c r="AS111" s="98"/>
      <c r="AT111" s="98" t="s">
        <v>1428</v>
      </c>
      <c r="AU111" s="98" t="s">
        <v>248</v>
      </c>
      <c r="AV111" s="98" t="s">
        <v>65</v>
      </c>
      <c r="AW111" s="98" t="s">
        <v>234</v>
      </c>
      <c r="AX111" s="98" t="s">
        <v>247</v>
      </c>
    </row>
    <row r="112" spans="1:50" ht="84.95" customHeight="1">
      <c r="A112" s="103">
        <f t="shared" si="3"/>
        <v>109</v>
      </c>
      <c r="B112" s="98" t="s">
        <v>906</v>
      </c>
      <c r="C112" s="98" t="s">
        <v>526</v>
      </c>
      <c r="D112" s="100" t="s">
        <v>386</v>
      </c>
      <c r="E112" s="97"/>
      <c r="F112" s="97"/>
      <c r="G112" s="97"/>
      <c r="H112" s="97" t="s">
        <v>1151</v>
      </c>
      <c r="I112" s="97"/>
      <c r="J112" s="97"/>
      <c r="K112" s="97"/>
      <c r="L112" s="97"/>
      <c r="M112" s="97"/>
      <c r="N112" s="97"/>
      <c r="O112" s="97"/>
      <c r="P112" s="97"/>
      <c r="Q112" s="97" t="s">
        <v>1151</v>
      </c>
      <c r="R112" s="97"/>
      <c r="S112" s="97"/>
      <c r="T112" s="97"/>
      <c r="U112" s="97"/>
      <c r="V112" s="97"/>
      <c r="W112" s="97"/>
      <c r="X112" s="97"/>
      <c r="Y112" s="97"/>
      <c r="Z112" s="97"/>
      <c r="AA112" s="97"/>
      <c r="AB112" s="97"/>
      <c r="AC112" s="97"/>
      <c r="AD112" s="97" t="s">
        <v>1151</v>
      </c>
      <c r="AE112" s="97"/>
      <c r="AF112" s="97"/>
      <c r="AG112" s="97"/>
      <c r="AH112" s="97"/>
      <c r="AI112" s="97"/>
      <c r="AJ112" s="97"/>
      <c r="AK112" s="97"/>
      <c r="AL112" s="97"/>
      <c r="AM112" s="97"/>
      <c r="AN112" s="100" t="s">
        <v>1058</v>
      </c>
      <c r="AO112" s="98" t="s">
        <v>1059</v>
      </c>
      <c r="AP112" s="98" t="s">
        <v>1060</v>
      </c>
      <c r="AQ112" s="99" t="s">
        <v>1061</v>
      </c>
      <c r="AR112" s="98" t="s">
        <v>1429</v>
      </c>
      <c r="AS112" s="111" t="s">
        <v>1430</v>
      </c>
      <c r="AT112" s="100" t="s">
        <v>1431</v>
      </c>
      <c r="AU112" s="98" t="s">
        <v>1047</v>
      </c>
      <c r="AV112" s="98" t="s">
        <v>949</v>
      </c>
      <c r="AW112" s="98" t="s">
        <v>759</v>
      </c>
      <c r="AX112" s="98" t="s">
        <v>1057</v>
      </c>
    </row>
    <row r="113" spans="1:50" ht="84.95" customHeight="1">
      <c r="A113" s="103">
        <f t="shared" si="3"/>
        <v>110</v>
      </c>
      <c r="B113" s="98" t="s">
        <v>736</v>
      </c>
      <c r="C113" s="98" t="s">
        <v>526</v>
      </c>
      <c r="D113" s="98" t="s">
        <v>807</v>
      </c>
      <c r="E113" s="97"/>
      <c r="F113" s="97"/>
      <c r="G113" s="97"/>
      <c r="H113" s="97"/>
      <c r="I113" s="97" t="s">
        <v>1151</v>
      </c>
      <c r="J113" s="97"/>
      <c r="K113" s="97"/>
      <c r="L113" s="97"/>
      <c r="M113" s="97"/>
      <c r="N113" s="97"/>
      <c r="O113" s="97"/>
      <c r="P113" s="97"/>
      <c r="Q113" s="97" t="s">
        <v>1151</v>
      </c>
      <c r="R113" s="97"/>
      <c r="S113" s="97"/>
      <c r="T113" s="97"/>
      <c r="U113" s="97"/>
      <c r="V113" s="97"/>
      <c r="W113" s="97"/>
      <c r="X113" s="97"/>
      <c r="Y113" s="97"/>
      <c r="Z113" s="97"/>
      <c r="AA113" s="97"/>
      <c r="AB113" s="97"/>
      <c r="AC113" s="97"/>
      <c r="AD113" s="97" t="s">
        <v>1151</v>
      </c>
      <c r="AE113" s="97"/>
      <c r="AF113" s="97"/>
      <c r="AG113" s="97"/>
      <c r="AH113" s="97"/>
      <c r="AI113" s="97"/>
      <c r="AJ113" s="97"/>
      <c r="AK113" s="97"/>
      <c r="AL113" s="97"/>
      <c r="AM113" s="97"/>
      <c r="AN113" s="100" t="s">
        <v>821</v>
      </c>
      <c r="AO113" s="100" t="s">
        <v>822</v>
      </c>
      <c r="AP113" s="98" t="s">
        <v>823</v>
      </c>
      <c r="AQ113" s="99">
        <v>6033</v>
      </c>
      <c r="AR113" s="98"/>
      <c r="AS113" s="111" t="s">
        <v>1432</v>
      </c>
      <c r="AT113" s="98" t="s">
        <v>1433</v>
      </c>
      <c r="AU113" s="98" t="s">
        <v>826</v>
      </c>
      <c r="AV113" s="98" t="s">
        <v>825</v>
      </c>
      <c r="AW113" s="98" t="s">
        <v>759</v>
      </c>
      <c r="AX113" s="98" t="s">
        <v>824</v>
      </c>
    </row>
    <row r="114" spans="1:50" ht="84.95" customHeight="1">
      <c r="A114" s="103">
        <f t="shared" si="3"/>
        <v>111</v>
      </c>
      <c r="B114" s="98" t="s">
        <v>171</v>
      </c>
      <c r="C114" s="98" t="s">
        <v>86</v>
      </c>
      <c r="D114" s="100" t="s">
        <v>165</v>
      </c>
      <c r="E114" s="97"/>
      <c r="F114" s="97"/>
      <c r="G114" s="97"/>
      <c r="H114" s="97" t="s">
        <v>1151</v>
      </c>
      <c r="I114" s="97"/>
      <c r="J114" s="97"/>
      <c r="K114" s="97"/>
      <c r="L114" s="97"/>
      <c r="M114" s="97"/>
      <c r="N114" s="97" t="str">
        <f>IF('Prelim Market Scan Directory'!Q15="X", "X", " ")</f>
        <v xml:space="preserve"> </v>
      </c>
      <c r="O114" s="97" t="s">
        <v>1151</v>
      </c>
      <c r="P114" s="97" t="str">
        <f>IF('Prelim Market Scan Directory'!Y15="X", "X", " ")</f>
        <v xml:space="preserve"> </v>
      </c>
      <c r="Q114" s="97" t="s">
        <v>1151</v>
      </c>
      <c r="R114" s="97"/>
      <c r="S114" s="97" t="str">
        <f>IF('Prelim Market Scan Directory'!Y15="X", "X", "")</f>
        <v/>
      </c>
      <c r="T114" s="97" t="str">
        <f>IF('Prelim Market Scan Directory'!S15="X", "X", " ")</f>
        <v xml:space="preserve"> </v>
      </c>
      <c r="U114" s="97"/>
      <c r="V114" s="97" t="str">
        <f>IF('Prelim Market Scan Directory'!AD15="X", "X", "")</f>
        <v/>
      </c>
      <c r="W114" s="97" t="str">
        <f>IF('Prelim Market Scan Directory'!AF15="X", "X", "")</f>
        <v/>
      </c>
      <c r="X114" s="97" t="str">
        <f>IF('Prelim Market Scan Directory'!AC15="X", "X", " ")</f>
        <v xml:space="preserve"> </v>
      </c>
      <c r="Y114" s="97"/>
      <c r="Z114" s="97"/>
      <c r="AA114" s="97" t="str">
        <f>IF('Prelim Market Scan Directory'!R15="X", "X", "")</f>
        <v/>
      </c>
      <c r="AB114" s="97" t="s">
        <v>1151</v>
      </c>
      <c r="AC114" s="97"/>
      <c r="AD114" s="97" t="s">
        <v>1151</v>
      </c>
      <c r="AE114" s="97" t="str">
        <f>IF('Prelim Market Scan Directory'!AO15="X", "X", "")</f>
        <v/>
      </c>
      <c r="AF114" s="97" t="str">
        <f>IF('Prelim Market Scan Directory'!AH15="X", "X", "")</f>
        <v/>
      </c>
      <c r="AG114" s="97" t="str">
        <f>IF('Prelim Market Scan Directory'!AR15="X", "X", "")</f>
        <v/>
      </c>
      <c r="AH114" s="97" t="str">
        <f>IF('Prelim Market Scan Directory'!AL15="X", "X", "")</f>
        <v/>
      </c>
      <c r="AI114" s="97"/>
      <c r="AJ114" s="97" t="s">
        <v>1151</v>
      </c>
      <c r="AK114" s="97" t="str">
        <f>IF('Prelim Market Scan Directory'!AS15&amp;'Prelim Market Scan Directory'!AE15="", "", "X")</f>
        <v/>
      </c>
      <c r="AL114" s="97" t="str">
        <f>IF('Prelim Market Scan Directory'!AN15="X", "X", "")</f>
        <v/>
      </c>
      <c r="AM114" s="97" t="str">
        <f>IF('Prelim Market Scan Directory'!AK15="X", "X", "")</f>
        <v/>
      </c>
      <c r="AN114" s="98"/>
      <c r="AO114" s="98"/>
      <c r="AP114" s="98"/>
      <c r="AQ114" s="99"/>
      <c r="AR114" s="98" t="s">
        <v>185</v>
      </c>
      <c r="AS114" s="111" t="s">
        <v>168</v>
      </c>
      <c r="AT114" s="98" t="s">
        <v>1434</v>
      </c>
      <c r="AU114" s="98"/>
      <c r="AV114" s="98" t="s">
        <v>65</v>
      </c>
      <c r="AW114" s="98" t="s">
        <v>173</v>
      </c>
      <c r="AX114" s="98" t="s">
        <v>170</v>
      </c>
    </row>
    <row r="115" spans="1:50" ht="84.95" customHeight="1">
      <c r="A115" s="103">
        <f t="shared" si="3"/>
        <v>112</v>
      </c>
      <c r="B115" s="98" t="s">
        <v>737</v>
      </c>
      <c r="C115" s="98" t="s">
        <v>14</v>
      </c>
      <c r="D115" s="100" t="s">
        <v>564</v>
      </c>
      <c r="E115" s="97"/>
      <c r="F115" s="97"/>
      <c r="G115" s="97"/>
      <c r="H115" s="97" t="s">
        <v>1151</v>
      </c>
      <c r="I115" s="97" t="s">
        <v>1151</v>
      </c>
      <c r="J115" s="97"/>
      <c r="K115" s="97"/>
      <c r="L115" s="97"/>
      <c r="M115" s="97"/>
      <c r="N115" s="97" t="s">
        <v>1151</v>
      </c>
      <c r="O115" s="97"/>
      <c r="P115" s="97" t="s">
        <v>1151</v>
      </c>
      <c r="Q115" s="97" t="s">
        <v>1151</v>
      </c>
      <c r="R115" s="97" t="s">
        <v>1151</v>
      </c>
      <c r="S115" s="97" t="s">
        <v>1151</v>
      </c>
      <c r="T115" s="97"/>
      <c r="U115" s="97"/>
      <c r="V115" s="97" t="s">
        <v>1151</v>
      </c>
      <c r="W115" s="97"/>
      <c r="X115" s="97"/>
      <c r="Y115" s="97"/>
      <c r="Z115" s="97"/>
      <c r="AA115" s="97"/>
      <c r="AB115" s="97"/>
      <c r="AC115" s="97"/>
      <c r="AD115" s="97" t="s">
        <v>1151</v>
      </c>
      <c r="AE115" s="97"/>
      <c r="AF115" s="97"/>
      <c r="AG115" s="97"/>
      <c r="AH115" s="97"/>
      <c r="AI115" s="97"/>
      <c r="AJ115" s="97"/>
      <c r="AK115" s="97"/>
      <c r="AL115" s="97"/>
      <c r="AM115" s="97"/>
      <c r="AN115" s="100" t="s">
        <v>828</v>
      </c>
      <c r="AO115" s="98" t="s">
        <v>350</v>
      </c>
      <c r="AP115" s="98" t="s">
        <v>351</v>
      </c>
      <c r="AQ115" s="99">
        <v>53705</v>
      </c>
      <c r="AR115" s="98"/>
      <c r="AS115" s="140"/>
      <c r="AT115" s="98" t="s">
        <v>1435</v>
      </c>
      <c r="AU115" s="98" t="s">
        <v>820</v>
      </c>
      <c r="AV115" s="98" t="s">
        <v>65</v>
      </c>
      <c r="AW115" s="98" t="s">
        <v>759</v>
      </c>
      <c r="AX115" s="98" t="s">
        <v>827</v>
      </c>
    </row>
    <row r="116" spans="1:50" ht="84.95" customHeight="1">
      <c r="A116" s="103">
        <f t="shared" si="3"/>
        <v>113</v>
      </c>
      <c r="B116" s="98" t="s">
        <v>369</v>
      </c>
      <c r="C116" s="98" t="s">
        <v>14</v>
      </c>
      <c r="D116" s="100" t="s">
        <v>560</v>
      </c>
      <c r="E116" s="97"/>
      <c r="F116" s="97" t="s">
        <v>1151</v>
      </c>
      <c r="G116" s="97"/>
      <c r="H116" s="97" t="s">
        <v>1151</v>
      </c>
      <c r="I116" s="97" t="s">
        <v>1151</v>
      </c>
      <c r="J116" s="97"/>
      <c r="K116" s="97"/>
      <c r="L116" s="97"/>
      <c r="M116" s="97"/>
      <c r="N116" s="97" t="str">
        <f>IF('Prelim Market Scan Directory'!Q72="X", "X", " ")</f>
        <v xml:space="preserve"> </v>
      </c>
      <c r="O116" s="97"/>
      <c r="P116" s="97" t="s">
        <v>1151</v>
      </c>
      <c r="Q116" s="97" t="str">
        <f>IF('Prelim Market Scan Directory'!W72="X", "X", " ")</f>
        <v xml:space="preserve"> </v>
      </c>
      <c r="R116" s="97"/>
      <c r="S116" s="97" t="s">
        <v>1151</v>
      </c>
      <c r="T116" s="97" t="str">
        <f>IF('Prelim Market Scan Directory'!S72="X", "X", " ")</f>
        <v xml:space="preserve"> </v>
      </c>
      <c r="U116" s="97"/>
      <c r="V116" s="97" t="str">
        <f>IF('Prelim Market Scan Directory'!AD72="X", "X", "")</f>
        <v/>
      </c>
      <c r="W116" s="97" t="s">
        <v>1151</v>
      </c>
      <c r="X116" s="97" t="s">
        <v>1151</v>
      </c>
      <c r="Y116" s="97"/>
      <c r="Z116" s="97"/>
      <c r="AA116" s="97" t="s">
        <v>1151</v>
      </c>
      <c r="AB116" s="97"/>
      <c r="AC116" s="97"/>
      <c r="AD116" s="97"/>
      <c r="AE116" s="97" t="str">
        <f>IF('Prelim Market Scan Directory'!AO72="X", "X", "")</f>
        <v/>
      </c>
      <c r="AF116" s="97" t="str">
        <f>IF('Prelim Market Scan Directory'!AH72="X", "X", "")</f>
        <v/>
      </c>
      <c r="AG116" s="97" t="str">
        <f>IF('Prelim Market Scan Directory'!AR72="X", "X", "")</f>
        <v/>
      </c>
      <c r="AH116" s="97" t="str">
        <f>IF('Prelim Market Scan Directory'!AL72="X", "X", "")</f>
        <v/>
      </c>
      <c r="AI116" s="97"/>
      <c r="AJ116" s="97" t="str">
        <f>IF('Prelim Market Scan Directory'!AQ72="X", "X", "")</f>
        <v/>
      </c>
      <c r="AK116" s="97" t="str">
        <f>IF('Prelim Market Scan Directory'!AS72&amp;'Prelim Market Scan Directory'!AE72="", "", "X")</f>
        <v/>
      </c>
      <c r="AL116" s="97" t="str">
        <f>IF('Prelim Market Scan Directory'!AN72="X", "X", "")</f>
        <v/>
      </c>
      <c r="AM116" s="97" t="str">
        <f>IF('Prelim Market Scan Directory'!AK72="X", "X", "")</f>
        <v/>
      </c>
      <c r="AN116" s="98" t="s">
        <v>536</v>
      </c>
      <c r="AO116" s="98" t="s">
        <v>236</v>
      </c>
      <c r="AP116" s="98" t="s">
        <v>237</v>
      </c>
      <c r="AQ116" s="99">
        <v>10018</v>
      </c>
      <c r="AR116" s="98"/>
      <c r="AS116" s="111" t="s">
        <v>1436</v>
      </c>
      <c r="AT116" s="98" t="s">
        <v>1437</v>
      </c>
      <c r="AU116" s="98"/>
      <c r="AV116" s="98" t="s">
        <v>65</v>
      </c>
      <c r="AW116" s="98"/>
      <c r="AX116" s="98" t="s">
        <v>535</v>
      </c>
    </row>
    <row r="117" spans="1:50" ht="84.95" customHeight="1">
      <c r="A117" s="103">
        <f t="shared" si="3"/>
        <v>114</v>
      </c>
      <c r="B117" s="98" t="s">
        <v>326</v>
      </c>
      <c r="C117" s="98" t="s">
        <v>14</v>
      </c>
      <c r="D117" s="100" t="s">
        <v>560</v>
      </c>
      <c r="E117" s="97"/>
      <c r="F117" s="97" t="s">
        <v>1151</v>
      </c>
      <c r="G117" s="97"/>
      <c r="H117" s="97" t="s">
        <v>1151</v>
      </c>
      <c r="I117" s="97" t="s">
        <v>1151</v>
      </c>
      <c r="J117" s="97"/>
      <c r="K117" s="97"/>
      <c r="L117" s="97"/>
      <c r="M117" s="97"/>
      <c r="N117" s="97" t="str">
        <f>IF('Prelim Market Scan Directory'!Q59="X", "X", " ")</f>
        <v xml:space="preserve"> </v>
      </c>
      <c r="O117" s="97"/>
      <c r="P117" s="97" t="s">
        <v>1151</v>
      </c>
      <c r="Q117" s="97" t="s">
        <v>1151</v>
      </c>
      <c r="R117" s="97" t="s">
        <v>1151</v>
      </c>
      <c r="S117" s="97" t="s">
        <v>1151</v>
      </c>
      <c r="T117" s="97" t="str">
        <f>IF('Prelim Market Scan Directory'!S59="X", "X", " ")</f>
        <v xml:space="preserve"> </v>
      </c>
      <c r="U117" s="97"/>
      <c r="V117" s="97" t="str">
        <f>IF('Prelim Market Scan Directory'!AD59="X", "X", "")</f>
        <v/>
      </c>
      <c r="W117" s="97" t="str">
        <f>IF('Prelim Market Scan Directory'!AF59="X", "X", "")</f>
        <v/>
      </c>
      <c r="X117" s="97" t="s">
        <v>1151</v>
      </c>
      <c r="Y117" s="97"/>
      <c r="Z117" s="97"/>
      <c r="AA117" s="97" t="str">
        <f>IF('Prelim Market Scan Directory'!R59="X", "X", "")</f>
        <v/>
      </c>
      <c r="AB117" s="97"/>
      <c r="AC117" s="97"/>
      <c r="AD117" s="97"/>
      <c r="AE117" s="97" t="str">
        <f>IF('Prelim Market Scan Directory'!AO59="X", "X", "")</f>
        <v/>
      </c>
      <c r="AF117" s="97" t="s">
        <v>1151</v>
      </c>
      <c r="AG117" s="97" t="str">
        <f>IF('Prelim Market Scan Directory'!AR59="X", "X", "")</f>
        <v/>
      </c>
      <c r="AH117" s="97" t="str">
        <f>IF('Prelim Market Scan Directory'!AL59="X", "X", "")</f>
        <v/>
      </c>
      <c r="AI117" s="97"/>
      <c r="AJ117" s="97"/>
      <c r="AK117" s="97" t="s">
        <v>1151</v>
      </c>
      <c r="AL117" s="97" t="s">
        <v>1151</v>
      </c>
      <c r="AM117" s="97" t="str">
        <f>IF('Prelim Market Scan Directory'!AK59="X", "X", "")</f>
        <v/>
      </c>
      <c r="AN117" s="98" t="s">
        <v>504</v>
      </c>
      <c r="AO117" s="98" t="s">
        <v>189</v>
      </c>
      <c r="AP117" s="98" t="s">
        <v>9</v>
      </c>
      <c r="AQ117" s="99">
        <v>95814</v>
      </c>
      <c r="AR117" s="98" t="s">
        <v>1438</v>
      </c>
      <c r="AS117" s="111" t="s">
        <v>1439</v>
      </c>
      <c r="AT117" s="98" t="s">
        <v>1440</v>
      </c>
      <c r="AU117" s="98"/>
      <c r="AV117" s="98"/>
      <c r="AW117" s="98"/>
      <c r="AX117" s="98" t="s">
        <v>327</v>
      </c>
    </row>
    <row r="118" spans="1:50" ht="84.95" customHeight="1">
      <c r="A118" s="103">
        <f t="shared" si="3"/>
        <v>115</v>
      </c>
      <c r="B118" s="98" t="s">
        <v>907</v>
      </c>
      <c r="C118" s="98" t="s">
        <v>526</v>
      </c>
      <c r="D118" s="100" t="s">
        <v>965</v>
      </c>
      <c r="E118" s="97"/>
      <c r="F118" s="97"/>
      <c r="G118" s="97"/>
      <c r="H118" s="97" t="s">
        <v>1151</v>
      </c>
      <c r="I118" s="97" t="s">
        <v>1151</v>
      </c>
      <c r="J118" s="97"/>
      <c r="K118" s="97"/>
      <c r="L118" s="97"/>
      <c r="M118" s="97"/>
      <c r="N118" s="97"/>
      <c r="O118" s="97"/>
      <c r="P118" s="97"/>
      <c r="Q118" s="97" t="s">
        <v>1151</v>
      </c>
      <c r="R118" s="97"/>
      <c r="S118" s="97"/>
      <c r="T118" s="97"/>
      <c r="U118" s="97"/>
      <c r="V118" s="97"/>
      <c r="W118" s="97"/>
      <c r="X118" s="97"/>
      <c r="Y118" s="97"/>
      <c r="Z118" s="97"/>
      <c r="AA118" s="97"/>
      <c r="AB118" s="97"/>
      <c r="AC118" s="97"/>
      <c r="AD118" s="97" t="s">
        <v>1151</v>
      </c>
      <c r="AE118" s="97"/>
      <c r="AF118" s="97"/>
      <c r="AG118" s="97"/>
      <c r="AH118" s="97"/>
      <c r="AI118" s="97"/>
      <c r="AJ118" s="97"/>
      <c r="AK118" s="97"/>
      <c r="AL118" s="97"/>
      <c r="AM118" s="97"/>
      <c r="AN118" s="100" t="s">
        <v>1064</v>
      </c>
      <c r="AO118" s="98" t="s">
        <v>1065</v>
      </c>
      <c r="AP118" s="98" t="s">
        <v>417</v>
      </c>
      <c r="AQ118" s="99">
        <v>18036</v>
      </c>
      <c r="AR118" s="98"/>
      <c r="AS118" s="111" t="s">
        <v>1441</v>
      </c>
      <c r="AT118" s="100" t="s">
        <v>1442</v>
      </c>
      <c r="AU118" s="98" t="s">
        <v>1063</v>
      </c>
      <c r="AV118" s="98" t="s">
        <v>414</v>
      </c>
      <c r="AW118" s="98" t="s">
        <v>759</v>
      </c>
      <c r="AX118" s="98" t="s">
        <v>1062</v>
      </c>
    </row>
    <row r="119" spans="1:50" ht="84.95" customHeight="1">
      <c r="A119" s="103">
        <f t="shared" si="3"/>
        <v>116</v>
      </c>
      <c r="B119" s="98" t="s">
        <v>506</v>
      </c>
      <c r="C119" s="98" t="s">
        <v>86</v>
      </c>
      <c r="D119" s="100" t="s">
        <v>87</v>
      </c>
      <c r="E119" s="97"/>
      <c r="F119" s="97" t="s">
        <v>1151</v>
      </c>
      <c r="G119" s="97"/>
      <c r="H119" s="97"/>
      <c r="I119" s="97"/>
      <c r="J119" s="97"/>
      <c r="K119" s="97"/>
      <c r="L119" s="97"/>
      <c r="M119" s="97"/>
      <c r="N119" s="97" t="str">
        <f>IF('Prelim Market Scan Directory'!Q70="X", "X", " ")</f>
        <v xml:space="preserve"> </v>
      </c>
      <c r="O119" s="97"/>
      <c r="P119" s="97" t="str">
        <f>IF('Prelim Market Scan Directory'!Y70="X", "X", " ")</f>
        <v xml:space="preserve"> </v>
      </c>
      <c r="Q119" s="97" t="s">
        <v>1151</v>
      </c>
      <c r="R119" s="97"/>
      <c r="S119" s="97" t="str">
        <f>IF('Prelim Market Scan Directory'!Y70="X", "X", "")</f>
        <v/>
      </c>
      <c r="T119" s="97" t="str">
        <f>IF('Prelim Market Scan Directory'!S70="X", "X", " ")</f>
        <v xml:space="preserve"> </v>
      </c>
      <c r="U119" s="97"/>
      <c r="V119" s="97" t="str">
        <f>IF('Prelim Market Scan Directory'!AD70="X", "X", "")</f>
        <v/>
      </c>
      <c r="W119" s="97" t="str">
        <f>IF('Prelim Market Scan Directory'!AF70="X", "X", "")</f>
        <v/>
      </c>
      <c r="X119" s="97" t="str">
        <f>IF('Prelim Market Scan Directory'!AC70="X", "X", " ")</f>
        <v xml:space="preserve"> </v>
      </c>
      <c r="Y119" s="97"/>
      <c r="Z119" s="97"/>
      <c r="AA119" s="97" t="str">
        <f>IF('Prelim Market Scan Directory'!R70="X", "X", "")</f>
        <v/>
      </c>
      <c r="AB119" s="97" t="s">
        <v>1151</v>
      </c>
      <c r="AC119" s="97"/>
      <c r="AD119" s="97"/>
      <c r="AE119" s="97" t="str">
        <f>IF('Prelim Market Scan Directory'!AO70="X", "X", "")</f>
        <v/>
      </c>
      <c r="AF119" s="97" t="str">
        <f>IF('Prelim Market Scan Directory'!AH70="X", "X", "")</f>
        <v/>
      </c>
      <c r="AG119" s="97" t="str">
        <f>IF('Prelim Market Scan Directory'!AR70="X", "X", "")</f>
        <v/>
      </c>
      <c r="AH119" s="97" t="str">
        <f>IF('Prelim Market Scan Directory'!AL70="X", "X", "")</f>
        <v/>
      </c>
      <c r="AI119" s="97"/>
      <c r="AJ119" s="97" t="str">
        <f>IF('Prelim Market Scan Directory'!AQ70="X", "X", "")</f>
        <v/>
      </c>
      <c r="AK119" s="97" t="str">
        <f>IF('Prelim Market Scan Directory'!AS70&amp;'Prelim Market Scan Directory'!AE70="", "", "X")</f>
        <v/>
      </c>
      <c r="AL119" s="97" t="str">
        <f>IF('Prelim Market Scan Directory'!AN70="X", "X", "")</f>
        <v/>
      </c>
      <c r="AM119" s="97" t="str">
        <f>IF('Prelim Market Scan Directory'!AK70="X", "X", "")</f>
        <v/>
      </c>
      <c r="AN119" s="98" t="s">
        <v>513</v>
      </c>
      <c r="AO119" s="98" t="s">
        <v>514</v>
      </c>
      <c r="AP119" s="98" t="s">
        <v>417</v>
      </c>
      <c r="AQ119" s="99">
        <v>15261</v>
      </c>
      <c r="AR119" s="98" t="s">
        <v>1443</v>
      </c>
      <c r="AS119" s="111" t="s">
        <v>1444</v>
      </c>
      <c r="AT119" s="98" t="s">
        <v>1445</v>
      </c>
      <c r="AU119" s="98" t="s">
        <v>517</v>
      </c>
      <c r="AV119" s="98" t="s">
        <v>516</v>
      </c>
      <c r="AW119" s="98" t="s">
        <v>515</v>
      </c>
      <c r="AX119" s="98" t="s">
        <v>512</v>
      </c>
    </row>
    <row r="120" spans="1:50" ht="84.95" customHeight="1">
      <c r="A120" s="103">
        <f t="shared" si="3"/>
        <v>117</v>
      </c>
      <c r="B120" s="98" t="s">
        <v>600</v>
      </c>
      <c r="C120" s="98" t="s">
        <v>86</v>
      </c>
      <c r="D120" s="100" t="s">
        <v>87</v>
      </c>
      <c r="E120" s="97"/>
      <c r="F120" s="97" t="s">
        <v>1151</v>
      </c>
      <c r="G120" s="97"/>
      <c r="H120" s="97"/>
      <c r="I120" s="97" t="s">
        <v>1151</v>
      </c>
      <c r="J120" s="97" t="s">
        <v>1151</v>
      </c>
      <c r="K120" s="97"/>
      <c r="L120" s="97"/>
      <c r="M120" s="97" t="s">
        <v>1151</v>
      </c>
      <c r="N120" s="97" t="s">
        <v>1151</v>
      </c>
      <c r="O120" s="97"/>
      <c r="P120" s="97"/>
      <c r="Q120" s="97"/>
      <c r="R120" s="97"/>
      <c r="S120" s="97"/>
      <c r="T120" s="97" t="s">
        <v>1151</v>
      </c>
      <c r="U120" s="97" t="s">
        <v>1151</v>
      </c>
      <c r="V120" s="97"/>
      <c r="W120" s="97" t="s">
        <v>1151</v>
      </c>
      <c r="X120" s="97"/>
      <c r="Y120" s="97"/>
      <c r="Z120" s="97"/>
      <c r="AA120" s="97" t="s">
        <v>1151</v>
      </c>
      <c r="AB120" s="97"/>
      <c r="AC120" s="97" t="s">
        <v>1151</v>
      </c>
      <c r="AD120" s="97" t="s">
        <v>1151</v>
      </c>
      <c r="AE120" s="97" t="s">
        <v>1151</v>
      </c>
      <c r="AF120" s="97" t="s">
        <v>1151</v>
      </c>
      <c r="AG120" s="97"/>
      <c r="AH120" s="97" t="s">
        <v>1151</v>
      </c>
      <c r="AI120" s="97" t="s">
        <v>1151</v>
      </c>
      <c r="AJ120" s="97"/>
      <c r="AK120" s="97"/>
      <c r="AL120" s="97"/>
      <c r="AM120" s="97" t="s">
        <v>1151</v>
      </c>
      <c r="AN120" s="98" t="s">
        <v>601</v>
      </c>
      <c r="AO120" s="98" t="s">
        <v>602</v>
      </c>
      <c r="AP120" s="98" t="s">
        <v>237</v>
      </c>
      <c r="AQ120" s="99">
        <v>13244</v>
      </c>
      <c r="AR120" s="98" t="s">
        <v>603</v>
      </c>
      <c r="AS120" s="111" t="s">
        <v>598</v>
      </c>
      <c r="AT120" s="98" t="s">
        <v>1446</v>
      </c>
      <c r="AU120" s="98"/>
      <c r="AV120" s="98"/>
      <c r="AW120" s="98"/>
      <c r="AX120" s="98" t="s">
        <v>604</v>
      </c>
    </row>
    <row r="121" spans="1:50" ht="84.95" customHeight="1">
      <c r="A121" s="103">
        <f t="shared" si="3"/>
        <v>118</v>
      </c>
      <c r="B121" s="98" t="s">
        <v>738</v>
      </c>
      <c r="C121" s="98" t="s">
        <v>526</v>
      </c>
      <c r="D121" s="98" t="s">
        <v>807</v>
      </c>
      <c r="E121" s="97"/>
      <c r="F121" s="97"/>
      <c r="G121" s="97"/>
      <c r="H121" s="97" t="s">
        <v>1151</v>
      </c>
      <c r="I121" s="97" t="s">
        <v>1151</v>
      </c>
      <c r="J121" s="97" t="s">
        <v>1151</v>
      </c>
      <c r="K121" s="97"/>
      <c r="L121" s="97"/>
      <c r="M121" s="97"/>
      <c r="N121" s="97"/>
      <c r="O121" s="97"/>
      <c r="P121" s="97" t="s">
        <v>1151</v>
      </c>
      <c r="Q121" s="97" t="s">
        <v>1151</v>
      </c>
      <c r="R121" s="97" t="s">
        <v>1151</v>
      </c>
      <c r="S121" s="97" t="s">
        <v>1151</v>
      </c>
      <c r="T121" s="97"/>
      <c r="U121" s="97"/>
      <c r="V121" s="97"/>
      <c r="W121" s="97"/>
      <c r="X121" s="97"/>
      <c r="Y121" s="97"/>
      <c r="Z121" s="97"/>
      <c r="AA121" s="97"/>
      <c r="AB121" s="97" t="s">
        <v>1151</v>
      </c>
      <c r="AC121" s="97"/>
      <c r="AD121" s="97" t="s">
        <v>1151</v>
      </c>
      <c r="AE121" s="97"/>
      <c r="AF121" s="97"/>
      <c r="AG121" s="97"/>
      <c r="AH121" s="97"/>
      <c r="AI121" s="97"/>
      <c r="AJ121" s="97"/>
      <c r="AK121" s="97"/>
      <c r="AL121" s="97"/>
      <c r="AM121" s="97"/>
      <c r="AN121" s="100"/>
      <c r="AO121" s="98"/>
      <c r="AP121" s="98"/>
      <c r="AQ121" s="99"/>
      <c r="AR121" s="98" t="s">
        <v>830</v>
      </c>
      <c r="AS121" s="140"/>
      <c r="AT121" s="100" t="s">
        <v>1447</v>
      </c>
      <c r="AU121" s="98" t="s">
        <v>820</v>
      </c>
      <c r="AV121" s="98" t="s">
        <v>414</v>
      </c>
      <c r="AW121" s="98" t="s">
        <v>759</v>
      </c>
      <c r="AX121" s="98" t="s">
        <v>829</v>
      </c>
    </row>
    <row r="122" spans="1:50" ht="84.95" customHeight="1">
      <c r="A122" s="103">
        <f t="shared" si="3"/>
        <v>119</v>
      </c>
      <c r="B122" s="98" t="s">
        <v>908</v>
      </c>
      <c r="C122" s="98" t="s">
        <v>526</v>
      </c>
      <c r="D122" s="98" t="s">
        <v>606</v>
      </c>
      <c r="E122" s="97"/>
      <c r="F122" s="97" t="s">
        <v>1151</v>
      </c>
      <c r="G122" s="97"/>
      <c r="H122" s="97"/>
      <c r="I122" s="97"/>
      <c r="J122" s="97"/>
      <c r="K122" s="97"/>
      <c r="L122" s="97"/>
      <c r="M122" s="97"/>
      <c r="N122" s="97"/>
      <c r="O122" s="97"/>
      <c r="P122" s="97" t="s">
        <v>1151</v>
      </c>
      <c r="Q122" s="97"/>
      <c r="R122" s="97" t="s">
        <v>1151</v>
      </c>
      <c r="S122" s="97"/>
      <c r="T122" s="97"/>
      <c r="U122" s="97"/>
      <c r="V122" s="97" t="s">
        <v>1151</v>
      </c>
      <c r="W122" s="97"/>
      <c r="X122" s="97" t="s">
        <v>1151</v>
      </c>
      <c r="Y122" s="97" t="s">
        <v>1151</v>
      </c>
      <c r="Z122" s="97"/>
      <c r="AA122" s="97"/>
      <c r="AB122" s="97"/>
      <c r="AC122" s="97"/>
      <c r="AD122" s="97" t="s">
        <v>1151</v>
      </c>
      <c r="AE122" s="97"/>
      <c r="AF122" s="97"/>
      <c r="AG122" s="97"/>
      <c r="AH122" s="97"/>
      <c r="AI122" s="97" t="s">
        <v>1151</v>
      </c>
      <c r="AJ122" s="97"/>
      <c r="AK122" s="97"/>
      <c r="AL122" s="97"/>
      <c r="AM122" s="97"/>
      <c r="AN122" s="100" t="s">
        <v>1068</v>
      </c>
      <c r="AO122" s="98" t="s">
        <v>479</v>
      </c>
      <c r="AP122" s="98" t="s">
        <v>480</v>
      </c>
      <c r="AQ122" s="99">
        <v>60654</v>
      </c>
      <c r="AR122" s="98" t="s">
        <v>1448</v>
      </c>
      <c r="AS122" s="111" t="s">
        <v>1449</v>
      </c>
      <c r="AT122" s="98" t="s">
        <v>1450</v>
      </c>
      <c r="AU122" s="98" t="s">
        <v>1067</v>
      </c>
      <c r="AV122" s="98" t="s">
        <v>65</v>
      </c>
      <c r="AW122" s="98" t="s">
        <v>759</v>
      </c>
      <c r="AX122" s="98" t="s">
        <v>1066</v>
      </c>
    </row>
    <row r="123" spans="1:50" ht="84.95" customHeight="1">
      <c r="A123" s="103">
        <f t="shared" si="3"/>
        <v>120</v>
      </c>
      <c r="B123" s="98" t="s">
        <v>229</v>
      </c>
      <c r="C123" s="98" t="s">
        <v>86</v>
      </c>
      <c r="D123" s="100" t="s">
        <v>87</v>
      </c>
      <c r="E123" s="97"/>
      <c r="F123" s="97"/>
      <c r="G123" s="97"/>
      <c r="H123" s="97"/>
      <c r="I123" s="97"/>
      <c r="J123" s="97" t="s">
        <v>1151</v>
      </c>
      <c r="K123" s="97" t="s">
        <v>1151</v>
      </c>
      <c r="L123" s="97"/>
      <c r="M123" s="97" t="s">
        <v>1151</v>
      </c>
      <c r="N123" s="97" t="s">
        <v>1151</v>
      </c>
      <c r="O123" s="97" t="s">
        <v>1151</v>
      </c>
      <c r="P123" s="97" t="s">
        <v>1151</v>
      </c>
      <c r="Q123" s="97" t="s">
        <v>1151</v>
      </c>
      <c r="R123" s="97" t="s">
        <v>1151</v>
      </c>
      <c r="S123" s="97" t="s">
        <v>1151</v>
      </c>
      <c r="T123" s="97" t="s">
        <v>1151</v>
      </c>
      <c r="U123" s="97"/>
      <c r="V123" s="97" t="str">
        <f>IF('Prelim Market Scan Directory'!AD23="X", "X", "")</f>
        <v/>
      </c>
      <c r="W123" s="97" t="s">
        <v>1151</v>
      </c>
      <c r="X123" s="97" t="str">
        <f>IF('Prelim Market Scan Directory'!AC23="X", "X", " ")</f>
        <v xml:space="preserve"> </v>
      </c>
      <c r="Y123" s="97"/>
      <c r="Z123" s="97" t="s">
        <v>1151</v>
      </c>
      <c r="AA123" s="97" t="s">
        <v>1151</v>
      </c>
      <c r="AB123" s="97"/>
      <c r="AC123" s="97" t="s">
        <v>1151</v>
      </c>
      <c r="AD123" s="97" t="s">
        <v>1151</v>
      </c>
      <c r="AE123" s="97" t="s">
        <v>1151</v>
      </c>
      <c r="AF123" s="97" t="s">
        <v>1151</v>
      </c>
      <c r="AG123" s="97" t="s">
        <v>1151</v>
      </c>
      <c r="AH123" s="97" t="s">
        <v>1151</v>
      </c>
      <c r="AI123" s="97" t="s">
        <v>1151</v>
      </c>
      <c r="AJ123" s="97" t="s">
        <v>1151</v>
      </c>
      <c r="AK123" s="97" t="s">
        <v>1151</v>
      </c>
      <c r="AL123" s="97" t="s">
        <v>1151</v>
      </c>
      <c r="AM123" s="97" t="s">
        <v>1151</v>
      </c>
      <c r="AN123" s="98" t="s">
        <v>235</v>
      </c>
      <c r="AO123" s="98" t="s">
        <v>236</v>
      </c>
      <c r="AP123" s="98" t="s">
        <v>237</v>
      </c>
      <c r="AQ123" s="99">
        <v>10011</v>
      </c>
      <c r="AR123" s="98" t="s">
        <v>239</v>
      </c>
      <c r="AS123" s="111" t="s">
        <v>238</v>
      </c>
      <c r="AT123" s="98" t="s">
        <v>240</v>
      </c>
      <c r="AU123" s="98" t="s">
        <v>233</v>
      </c>
      <c r="AV123" s="98" t="s">
        <v>65</v>
      </c>
      <c r="AW123" s="98" t="s">
        <v>234</v>
      </c>
      <c r="AX123" s="98" t="s">
        <v>230</v>
      </c>
    </row>
    <row r="124" spans="1:50" ht="84.95" customHeight="1">
      <c r="A124" s="103">
        <f t="shared" si="3"/>
        <v>121</v>
      </c>
      <c r="B124" s="98" t="s">
        <v>652</v>
      </c>
      <c r="C124" s="98" t="s">
        <v>86</v>
      </c>
      <c r="D124" s="100" t="s">
        <v>87</v>
      </c>
      <c r="E124" s="97"/>
      <c r="F124" s="97"/>
      <c r="G124" s="97"/>
      <c r="H124" s="97" t="s">
        <v>1151</v>
      </c>
      <c r="I124" s="97"/>
      <c r="J124" s="97"/>
      <c r="K124" s="97"/>
      <c r="L124" s="97"/>
      <c r="M124" s="97" t="s">
        <v>1151</v>
      </c>
      <c r="N124" s="97" t="s">
        <v>1151</v>
      </c>
      <c r="O124" s="97" t="s">
        <v>1151</v>
      </c>
      <c r="P124" s="97"/>
      <c r="Q124" s="97" t="s">
        <v>1151</v>
      </c>
      <c r="R124" s="97"/>
      <c r="S124" s="97" t="s">
        <v>1151</v>
      </c>
      <c r="T124" s="97"/>
      <c r="U124" s="97"/>
      <c r="V124" s="97" t="s">
        <v>1151</v>
      </c>
      <c r="W124" s="97" t="s">
        <v>1151</v>
      </c>
      <c r="X124" s="97"/>
      <c r="Y124" s="97" t="s">
        <v>1151</v>
      </c>
      <c r="Z124" s="97" t="s">
        <v>1151</v>
      </c>
      <c r="AA124" s="97"/>
      <c r="AB124" s="97" t="s">
        <v>1151</v>
      </c>
      <c r="AC124" s="97"/>
      <c r="AD124" s="97" t="s">
        <v>1151</v>
      </c>
      <c r="AE124" s="97"/>
      <c r="AF124" s="97" t="s">
        <v>1151</v>
      </c>
      <c r="AG124" s="97"/>
      <c r="AH124" s="97" t="s">
        <v>1151</v>
      </c>
      <c r="AI124" s="97" t="s">
        <v>1151</v>
      </c>
      <c r="AJ124" s="97" t="s">
        <v>1151</v>
      </c>
      <c r="AK124" s="97"/>
      <c r="AL124" s="97"/>
      <c r="AM124" s="97" t="s">
        <v>1151</v>
      </c>
      <c r="AN124" s="100" t="s">
        <v>656</v>
      </c>
      <c r="AO124" s="98" t="s">
        <v>651</v>
      </c>
      <c r="AP124" s="98" t="s">
        <v>6</v>
      </c>
      <c r="AQ124" s="99">
        <v>2142</v>
      </c>
      <c r="AR124" s="98"/>
      <c r="AS124" s="140"/>
      <c r="AT124" s="98" t="s">
        <v>1451</v>
      </c>
      <c r="AU124" s="98" t="s">
        <v>641</v>
      </c>
      <c r="AV124" s="98" t="s">
        <v>414</v>
      </c>
      <c r="AW124" s="98" t="s">
        <v>447</v>
      </c>
      <c r="AX124" s="98" t="s">
        <v>655</v>
      </c>
    </row>
    <row r="125" spans="1:50" ht="84.95" customHeight="1">
      <c r="A125" s="103">
        <f t="shared" si="3"/>
        <v>122</v>
      </c>
      <c r="B125" s="98" t="s">
        <v>970</v>
      </c>
      <c r="C125" s="98" t="s">
        <v>14</v>
      </c>
      <c r="D125" s="100" t="s">
        <v>561</v>
      </c>
      <c r="E125" s="97" t="s">
        <v>1151</v>
      </c>
      <c r="F125" s="97" t="s">
        <v>1151</v>
      </c>
      <c r="G125" s="97"/>
      <c r="H125" s="97" t="s">
        <v>1151</v>
      </c>
      <c r="I125" s="97" t="s">
        <v>1151</v>
      </c>
      <c r="J125" s="97" t="s">
        <v>1151</v>
      </c>
      <c r="K125" s="97" t="s">
        <v>1151</v>
      </c>
      <c r="L125" s="97"/>
      <c r="M125" s="97"/>
      <c r="N125" s="97"/>
      <c r="O125" s="97"/>
      <c r="P125" s="97"/>
      <c r="Q125" s="97" t="s">
        <v>1151</v>
      </c>
      <c r="R125" s="97" t="s">
        <v>1151</v>
      </c>
      <c r="S125" s="97" t="s">
        <v>1151</v>
      </c>
      <c r="T125" s="97"/>
      <c r="U125" s="97"/>
      <c r="V125" s="97"/>
      <c r="W125" s="97"/>
      <c r="X125" s="97"/>
      <c r="Y125" s="97"/>
      <c r="Z125" s="97"/>
      <c r="AA125" s="97"/>
      <c r="AB125" s="97"/>
      <c r="AC125" s="97"/>
      <c r="AD125" s="97" t="s">
        <v>1151</v>
      </c>
      <c r="AE125" s="97"/>
      <c r="AF125" s="97" t="s">
        <v>1151</v>
      </c>
      <c r="AG125" s="97"/>
      <c r="AH125" s="97"/>
      <c r="AI125" s="97"/>
      <c r="AJ125" s="97"/>
      <c r="AK125" s="97"/>
      <c r="AL125" s="97"/>
      <c r="AM125" s="97"/>
      <c r="AN125" s="100" t="s">
        <v>972</v>
      </c>
      <c r="AO125" s="98" t="s">
        <v>7</v>
      </c>
      <c r="AP125" s="98" t="s">
        <v>8</v>
      </c>
      <c r="AQ125" s="99">
        <v>20005</v>
      </c>
      <c r="AR125" s="98" t="s">
        <v>1452</v>
      </c>
      <c r="AS125" s="111" t="s">
        <v>1453</v>
      </c>
      <c r="AT125" s="100" t="s">
        <v>1454</v>
      </c>
      <c r="AU125" s="98" t="s">
        <v>960</v>
      </c>
      <c r="AV125" s="98" t="s">
        <v>65</v>
      </c>
      <c r="AW125" s="98" t="s">
        <v>759</v>
      </c>
      <c r="AX125" s="98" t="s">
        <v>971</v>
      </c>
    </row>
    <row r="126" spans="1:50" ht="84.95" customHeight="1">
      <c r="A126" s="103">
        <f t="shared" si="3"/>
        <v>123</v>
      </c>
      <c r="B126" s="98" t="s">
        <v>455</v>
      </c>
      <c r="C126" s="98" t="s">
        <v>14</v>
      </c>
      <c r="D126" s="100" t="s">
        <v>561</v>
      </c>
      <c r="E126" s="97" t="s">
        <v>1151</v>
      </c>
      <c r="F126" s="97" t="s">
        <v>1151</v>
      </c>
      <c r="G126" s="97"/>
      <c r="H126" s="97" t="s">
        <v>1151</v>
      </c>
      <c r="I126" s="97" t="s">
        <v>1151</v>
      </c>
      <c r="J126" s="97"/>
      <c r="K126" s="97"/>
      <c r="L126" s="97"/>
      <c r="M126" s="97"/>
      <c r="N126" s="97" t="str">
        <f>IF('Prelim Market Scan Directory'!Q75="X", "X", " ")</f>
        <v xml:space="preserve"> </v>
      </c>
      <c r="O126" s="97"/>
      <c r="P126" s="97" t="str">
        <f>IF('Prelim Market Scan Directory'!Y75="X", "X", " ")</f>
        <v xml:space="preserve"> </v>
      </c>
      <c r="Q126" s="97" t="s">
        <v>1151</v>
      </c>
      <c r="R126" s="97"/>
      <c r="S126" s="97" t="str">
        <f>IF('Prelim Market Scan Directory'!Y75="X", "X", "")</f>
        <v/>
      </c>
      <c r="T126" s="97" t="str">
        <f>IF('Prelim Market Scan Directory'!S75="X", "X", " ")</f>
        <v xml:space="preserve"> </v>
      </c>
      <c r="U126" s="97"/>
      <c r="V126" s="97" t="str">
        <f>IF('Prelim Market Scan Directory'!AD75="X", "X", "")</f>
        <v/>
      </c>
      <c r="W126" s="97" t="str">
        <f>IF('Prelim Market Scan Directory'!AF75="X", "X", "")</f>
        <v/>
      </c>
      <c r="X126" s="97" t="s">
        <v>1151</v>
      </c>
      <c r="Y126" s="97"/>
      <c r="Z126" s="97"/>
      <c r="AA126" s="97" t="s">
        <v>1151</v>
      </c>
      <c r="AB126" s="97"/>
      <c r="AC126" s="97"/>
      <c r="AD126" s="97"/>
      <c r="AE126" s="97" t="s">
        <v>1151</v>
      </c>
      <c r="AF126" s="97" t="s">
        <v>1151</v>
      </c>
      <c r="AG126" s="97" t="s">
        <v>1151</v>
      </c>
      <c r="AH126" s="97" t="str">
        <f>IF('Prelim Market Scan Directory'!AL75="X", "X", "")</f>
        <v/>
      </c>
      <c r="AI126" s="97"/>
      <c r="AJ126" s="97" t="str">
        <f>IF('Prelim Market Scan Directory'!AQ75="X", "X", "")</f>
        <v/>
      </c>
      <c r="AK126" s="97" t="s">
        <v>1151</v>
      </c>
      <c r="AL126" s="97" t="s">
        <v>1151</v>
      </c>
      <c r="AM126" s="97" t="s">
        <v>1151</v>
      </c>
      <c r="AN126" s="98"/>
      <c r="AO126" s="98"/>
      <c r="AP126" s="98"/>
      <c r="AQ126" s="99"/>
      <c r="AR126" s="98" t="s">
        <v>457</v>
      </c>
      <c r="AS126" s="111" t="s">
        <v>458</v>
      </c>
      <c r="AT126" s="98" t="s">
        <v>459</v>
      </c>
      <c r="AU126" s="98"/>
      <c r="AV126" s="98" t="s">
        <v>65</v>
      </c>
      <c r="AW126" s="98"/>
      <c r="AX126" s="98" t="s">
        <v>456</v>
      </c>
    </row>
    <row r="127" spans="1:50" ht="84.95" customHeight="1">
      <c r="A127" s="103">
        <f t="shared" si="3"/>
        <v>124</v>
      </c>
      <c r="B127" s="98" t="s">
        <v>1069</v>
      </c>
      <c r="C127" s="98" t="s">
        <v>14</v>
      </c>
      <c r="D127" s="100" t="s">
        <v>561</v>
      </c>
      <c r="E127" s="97" t="s">
        <v>1151</v>
      </c>
      <c r="F127" s="97"/>
      <c r="G127" s="97"/>
      <c r="H127" s="97" t="s">
        <v>1151</v>
      </c>
      <c r="I127" s="97" t="s">
        <v>1151</v>
      </c>
      <c r="J127" s="97"/>
      <c r="K127" s="97" t="s">
        <v>1151</v>
      </c>
      <c r="L127" s="97"/>
      <c r="M127" s="97"/>
      <c r="N127" s="97"/>
      <c r="O127" s="97"/>
      <c r="P127" s="97"/>
      <c r="Q127" s="97" t="s">
        <v>1151</v>
      </c>
      <c r="R127" s="97" t="s">
        <v>1151</v>
      </c>
      <c r="S127" s="97"/>
      <c r="T127" s="97"/>
      <c r="U127" s="97"/>
      <c r="V127" s="97" t="s">
        <v>1151</v>
      </c>
      <c r="W127" s="97"/>
      <c r="X127" s="97"/>
      <c r="Y127" s="97"/>
      <c r="Z127" s="97"/>
      <c r="AA127" s="97"/>
      <c r="AB127" s="97"/>
      <c r="AC127" s="97"/>
      <c r="AD127" s="97"/>
      <c r="AE127" s="97"/>
      <c r="AF127" s="97"/>
      <c r="AG127" s="97" t="s">
        <v>1151</v>
      </c>
      <c r="AH127" s="97"/>
      <c r="AI127" s="97" t="s">
        <v>1151</v>
      </c>
      <c r="AJ127" s="97"/>
      <c r="AK127" s="97"/>
      <c r="AL127" s="97"/>
      <c r="AM127" s="97"/>
      <c r="AN127" s="100" t="s">
        <v>1071</v>
      </c>
      <c r="AO127" s="98" t="s">
        <v>479</v>
      </c>
      <c r="AP127" s="98" t="s">
        <v>480</v>
      </c>
      <c r="AQ127" s="99">
        <v>60611</v>
      </c>
      <c r="AR127" s="98"/>
      <c r="AS127" s="140"/>
      <c r="AT127" s="100" t="s">
        <v>1455</v>
      </c>
      <c r="AU127" s="98" t="s">
        <v>820</v>
      </c>
      <c r="AV127" s="98" t="s">
        <v>65</v>
      </c>
      <c r="AW127" s="98" t="s">
        <v>759</v>
      </c>
      <c r="AX127" s="98" t="s">
        <v>1070</v>
      </c>
    </row>
    <row r="128" spans="1:50" ht="84.95" customHeight="1">
      <c r="A128" s="103">
        <f t="shared" si="3"/>
        <v>125</v>
      </c>
      <c r="B128" s="98" t="s">
        <v>739</v>
      </c>
      <c r="C128" s="98" t="s">
        <v>14</v>
      </c>
      <c r="D128" s="100" t="s">
        <v>549</v>
      </c>
      <c r="E128" s="97"/>
      <c r="F128" s="97" t="s">
        <v>1151</v>
      </c>
      <c r="G128" s="97"/>
      <c r="H128" s="97" t="s">
        <v>1151</v>
      </c>
      <c r="I128" s="97" t="s">
        <v>1151</v>
      </c>
      <c r="J128" s="97"/>
      <c r="K128" s="97"/>
      <c r="L128" s="97"/>
      <c r="M128" s="97"/>
      <c r="N128" s="97"/>
      <c r="O128" s="97"/>
      <c r="P128" s="97" t="s">
        <v>1151</v>
      </c>
      <c r="Q128" s="97"/>
      <c r="R128" s="97"/>
      <c r="S128" s="97" t="s">
        <v>1151</v>
      </c>
      <c r="T128" s="97"/>
      <c r="U128" s="97"/>
      <c r="V128" s="97"/>
      <c r="W128" s="97" t="s">
        <v>1151</v>
      </c>
      <c r="X128" s="97" t="s">
        <v>1151</v>
      </c>
      <c r="Y128" s="97"/>
      <c r="Z128" s="97"/>
      <c r="AA128" s="97"/>
      <c r="AB128" s="97" t="s">
        <v>1151</v>
      </c>
      <c r="AC128" s="97" t="s">
        <v>1151</v>
      </c>
      <c r="AD128" s="97"/>
      <c r="AE128" s="97" t="s">
        <v>1151</v>
      </c>
      <c r="AF128" s="97"/>
      <c r="AG128" s="97"/>
      <c r="AH128" s="97"/>
      <c r="AI128" s="97"/>
      <c r="AJ128" s="97"/>
      <c r="AK128" s="97"/>
      <c r="AL128" s="97"/>
      <c r="AM128" s="97"/>
      <c r="AN128" s="100" t="s">
        <v>832</v>
      </c>
      <c r="AO128" s="98" t="s">
        <v>7</v>
      </c>
      <c r="AP128" s="98" t="s">
        <v>8</v>
      </c>
      <c r="AQ128" s="99">
        <v>20001</v>
      </c>
      <c r="AR128" s="98"/>
      <c r="AS128" s="98"/>
      <c r="AT128" s="98" t="s">
        <v>1456</v>
      </c>
      <c r="AU128" s="98" t="s">
        <v>820</v>
      </c>
      <c r="AV128" s="98" t="s">
        <v>65</v>
      </c>
      <c r="AW128" s="98" t="s">
        <v>759</v>
      </c>
      <c r="AX128" s="98" t="s">
        <v>831</v>
      </c>
    </row>
    <row r="129" spans="1:50" ht="84.95" customHeight="1">
      <c r="A129" s="103">
        <f t="shared" si="3"/>
        <v>126</v>
      </c>
      <c r="B129" s="98" t="s">
        <v>318</v>
      </c>
      <c r="C129" s="98" t="s">
        <v>14</v>
      </c>
      <c r="D129" s="100" t="s">
        <v>549</v>
      </c>
      <c r="E129" s="97"/>
      <c r="F129" s="97"/>
      <c r="G129" s="97" t="s">
        <v>1151</v>
      </c>
      <c r="H129" s="97" t="s">
        <v>1151</v>
      </c>
      <c r="I129" s="97" t="s">
        <v>1151</v>
      </c>
      <c r="J129" s="97" t="s">
        <v>1151</v>
      </c>
      <c r="K129" s="97"/>
      <c r="L129" s="97"/>
      <c r="M129" s="97"/>
      <c r="N129" s="97" t="str">
        <f>IF('Prelim Market Scan Directory'!Q55="X", "X", " ")</f>
        <v xml:space="preserve"> </v>
      </c>
      <c r="O129" s="97"/>
      <c r="P129" s="97" t="str">
        <f>IF('Prelim Market Scan Directory'!Y55="X", "X", " ")</f>
        <v xml:space="preserve"> </v>
      </c>
      <c r="Q129" s="97" t="str">
        <f>IF('Prelim Market Scan Directory'!W55="X", "X", " ")</f>
        <v xml:space="preserve"> </v>
      </c>
      <c r="R129" s="97"/>
      <c r="S129" s="97" t="str">
        <f>IF('Prelim Market Scan Directory'!Y55="X", "X", "")</f>
        <v/>
      </c>
      <c r="T129" s="97" t="str">
        <f>IF('Prelim Market Scan Directory'!S55="X", "X", " ")</f>
        <v xml:space="preserve"> </v>
      </c>
      <c r="U129" s="97"/>
      <c r="V129" s="97" t="str">
        <f>IF('Prelim Market Scan Directory'!AD55="X", "X", "")</f>
        <v/>
      </c>
      <c r="W129" s="97" t="str">
        <f>IF('Prelim Market Scan Directory'!AF55="X", "X", "")</f>
        <v/>
      </c>
      <c r="X129" s="97" t="str">
        <f>IF('Prelim Market Scan Directory'!AC55="X", "X", " ")</f>
        <v xml:space="preserve"> </v>
      </c>
      <c r="Y129" s="97"/>
      <c r="Z129" s="97"/>
      <c r="AA129" s="97" t="str">
        <f>IF('Prelim Market Scan Directory'!R55="X", "X", "")</f>
        <v/>
      </c>
      <c r="AB129" s="97"/>
      <c r="AC129" s="97"/>
      <c r="AD129" s="97"/>
      <c r="AE129" s="97" t="str">
        <f>IF('Prelim Market Scan Directory'!AO55="X", "X", "")</f>
        <v/>
      </c>
      <c r="AF129" s="97" t="s">
        <v>1151</v>
      </c>
      <c r="AG129" s="97" t="str">
        <f>IF('Prelim Market Scan Directory'!AR55="X", "X", "")</f>
        <v/>
      </c>
      <c r="AH129" s="97" t="s">
        <v>1151</v>
      </c>
      <c r="AI129" s="97" t="s">
        <v>1151</v>
      </c>
      <c r="AJ129" s="97" t="str">
        <f>IF('Prelim Market Scan Directory'!AQ55="X", "X", "")</f>
        <v/>
      </c>
      <c r="AK129" s="97" t="str">
        <f>IF('Prelim Market Scan Directory'!AS55&amp;'Prelim Market Scan Directory'!AE55="", "", "X")</f>
        <v/>
      </c>
      <c r="AL129" s="97" t="str">
        <f>IF('Prelim Market Scan Directory'!AN55="X", "X", "")</f>
        <v/>
      </c>
      <c r="AM129" s="97" t="s">
        <v>1151</v>
      </c>
      <c r="AN129" s="98" t="s">
        <v>550</v>
      </c>
      <c r="AO129" s="98" t="s">
        <v>43</v>
      </c>
      <c r="AP129" s="98" t="s">
        <v>44</v>
      </c>
      <c r="AQ129" s="99">
        <v>97214</v>
      </c>
      <c r="AR129" s="98"/>
      <c r="AS129" s="111" t="s">
        <v>1457</v>
      </c>
      <c r="AT129" s="98" t="s">
        <v>1458</v>
      </c>
      <c r="AU129" s="98"/>
      <c r="AV129" s="98"/>
      <c r="AW129" s="98"/>
      <c r="AX129" s="98" t="s">
        <v>319</v>
      </c>
    </row>
    <row r="130" spans="1:50" ht="84.95" customHeight="1">
      <c r="A130" s="103">
        <f t="shared" si="3"/>
        <v>127</v>
      </c>
      <c r="B130" s="98" t="s">
        <v>909</v>
      </c>
      <c r="C130" s="98" t="s">
        <v>519</v>
      </c>
      <c r="D130" s="100" t="s">
        <v>519</v>
      </c>
      <c r="E130" s="97" t="s">
        <v>1151</v>
      </c>
      <c r="F130" s="97"/>
      <c r="G130" s="97"/>
      <c r="H130" s="97"/>
      <c r="I130" s="97"/>
      <c r="J130" s="97"/>
      <c r="K130" s="97"/>
      <c r="L130" s="97"/>
      <c r="M130" s="97"/>
      <c r="N130" s="97"/>
      <c r="O130" s="97"/>
      <c r="P130" s="97" t="s">
        <v>1151</v>
      </c>
      <c r="Q130" s="97" t="s">
        <v>1151</v>
      </c>
      <c r="R130" s="97" t="s">
        <v>1151</v>
      </c>
      <c r="S130" s="97" t="s">
        <v>1151</v>
      </c>
      <c r="T130" s="97"/>
      <c r="U130" s="97"/>
      <c r="V130" s="97"/>
      <c r="W130" s="97"/>
      <c r="X130" s="97"/>
      <c r="Y130" s="97"/>
      <c r="Z130" s="97"/>
      <c r="AA130" s="97"/>
      <c r="AB130" s="97"/>
      <c r="AC130" s="97"/>
      <c r="AD130" s="97" t="s">
        <v>1151</v>
      </c>
      <c r="AE130" s="97"/>
      <c r="AF130" s="97" t="s">
        <v>1151</v>
      </c>
      <c r="AG130" s="97"/>
      <c r="AH130" s="97"/>
      <c r="AI130" s="97"/>
      <c r="AJ130" s="97"/>
      <c r="AK130" s="97"/>
      <c r="AL130" s="97"/>
      <c r="AM130" s="97"/>
      <c r="AN130" s="100" t="s">
        <v>1073</v>
      </c>
      <c r="AO130" s="98" t="s">
        <v>399</v>
      </c>
      <c r="AP130" s="98" t="s">
        <v>8</v>
      </c>
      <c r="AQ130" s="99">
        <v>20005</v>
      </c>
      <c r="AR130" s="98"/>
      <c r="AS130" s="111" t="s">
        <v>1459</v>
      </c>
      <c r="AT130" s="100" t="s">
        <v>1460</v>
      </c>
      <c r="AU130" s="98" t="s">
        <v>793</v>
      </c>
      <c r="AV130" s="98" t="s">
        <v>65</v>
      </c>
      <c r="AW130" s="98" t="s">
        <v>759</v>
      </c>
      <c r="AX130" s="98" t="s">
        <v>1072</v>
      </c>
    </row>
    <row r="131" spans="1:50" ht="84.95" customHeight="1">
      <c r="A131" s="103">
        <f t="shared" si="3"/>
        <v>128</v>
      </c>
      <c r="B131" s="98" t="s">
        <v>608</v>
      </c>
      <c r="C131" s="98" t="s">
        <v>14</v>
      </c>
      <c r="D131" s="100" t="s">
        <v>561</v>
      </c>
      <c r="E131" s="97" t="s">
        <v>1151</v>
      </c>
      <c r="F131" s="97" t="s">
        <v>1151</v>
      </c>
      <c r="G131" s="97"/>
      <c r="H131" s="97" t="s">
        <v>1151</v>
      </c>
      <c r="I131" s="97" t="s">
        <v>1151</v>
      </c>
      <c r="J131" s="97"/>
      <c r="K131" s="97" t="s">
        <v>1151</v>
      </c>
      <c r="L131" s="97"/>
      <c r="M131" s="97"/>
      <c r="N131" s="97"/>
      <c r="O131" s="97"/>
      <c r="P131" s="97"/>
      <c r="Q131" s="97" t="s">
        <v>1151</v>
      </c>
      <c r="R131" s="97" t="s">
        <v>1151</v>
      </c>
      <c r="S131" s="97"/>
      <c r="T131" s="97" t="s">
        <v>1151</v>
      </c>
      <c r="U131" s="97" t="s">
        <v>1151</v>
      </c>
      <c r="V131" s="97"/>
      <c r="W131" s="97"/>
      <c r="X131" s="97"/>
      <c r="Y131" s="97"/>
      <c r="Z131" s="97"/>
      <c r="AA131" s="97" t="s">
        <v>1151</v>
      </c>
      <c r="AB131" s="97"/>
      <c r="AC131" s="97"/>
      <c r="AD131" s="97"/>
      <c r="AE131" s="97"/>
      <c r="AF131" s="97"/>
      <c r="AG131" s="97" t="s">
        <v>1151</v>
      </c>
      <c r="AH131" s="97"/>
      <c r="AI131" s="97" t="s">
        <v>1151</v>
      </c>
      <c r="AJ131" s="97"/>
      <c r="AK131" s="97"/>
      <c r="AL131" s="97"/>
      <c r="AM131" s="97" t="s">
        <v>1151</v>
      </c>
      <c r="AN131" s="100" t="s">
        <v>610</v>
      </c>
      <c r="AO131" s="98" t="s">
        <v>7</v>
      </c>
      <c r="AP131" s="98" t="s">
        <v>8</v>
      </c>
      <c r="AQ131" s="99">
        <v>20004</v>
      </c>
      <c r="AR131" s="98" t="s">
        <v>1461</v>
      </c>
      <c r="AS131" s="111" t="s">
        <v>1462</v>
      </c>
      <c r="AT131" s="98" t="s">
        <v>1463</v>
      </c>
      <c r="AU131" s="98"/>
      <c r="AV131" s="98" t="s">
        <v>65</v>
      </c>
      <c r="AW131" s="98"/>
      <c r="AX131" s="98" t="s">
        <v>609</v>
      </c>
    </row>
    <row r="132" spans="1:50" ht="84.95" customHeight="1">
      <c r="A132" s="103">
        <f t="shared" si="3"/>
        <v>129</v>
      </c>
      <c r="B132" s="98" t="s">
        <v>740</v>
      </c>
      <c r="C132" s="98" t="s">
        <v>14</v>
      </c>
      <c r="D132" s="100" t="s">
        <v>561</v>
      </c>
      <c r="E132" s="97" t="s">
        <v>1151</v>
      </c>
      <c r="F132" s="97" t="s">
        <v>1151</v>
      </c>
      <c r="G132" s="97"/>
      <c r="H132" s="97" t="s">
        <v>1151</v>
      </c>
      <c r="I132" s="97" t="s">
        <v>1151</v>
      </c>
      <c r="J132" s="97" t="s">
        <v>1151</v>
      </c>
      <c r="K132" s="97" t="s">
        <v>1151</v>
      </c>
      <c r="L132" s="97"/>
      <c r="M132" s="97"/>
      <c r="N132" s="97" t="s">
        <v>1151</v>
      </c>
      <c r="O132" s="97"/>
      <c r="P132" s="97" t="s">
        <v>1151</v>
      </c>
      <c r="Q132" s="97" t="s">
        <v>1151</v>
      </c>
      <c r="R132" s="97" t="s">
        <v>1151</v>
      </c>
      <c r="S132" s="97"/>
      <c r="T132" s="97"/>
      <c r="U132" s="97"/>
      <c r="V132" s="97"/>
      <c r="W132" s="97"/>
      <c r="X132" s="97"/>
      <c r="Y132" s="97"/>
      <c r="Z132" s="97"/>
      <c r="AA132" s="97"/>
      <c r="AB132" s="97"/>
      <c r="AC132" s="97"/>
      <c r="AD132" s="97" t="s">
        <v>1151</v>
      </c>
      <c r="AE132" s="97"/>
      <c r="AF132" s="97"/>
      <c r="AG132" s="97"/>
      <c r="AH132" s="97"/>
      <c r="AI132" s="97"/>
      <c r="AJ132" s="97"/>
      <c r="AK132" s="97"/>
      <c r="AL132" s="97"/>
      <c r="AM132" s="97"/>
      <c r="AN132" s="100" t="s">
        <v>836</v>
      </c>
      <c r="AO132" s="98" t="s">
        <v>837</v>
      </c>
      <c r="AP132" s="98" t="s">
        <v>480</v>
      </c>
      <c r="AQ132" s="99">
        <v>60048</v>
      </c>
      <c r="AR132" s="101" t="s">
        <v>834</v>
      </c>
      <c r="AS132" s="111" t="s">
        <v>835</v>
      </c>
      <c r="AT132" s="98" t="s">
        <v>1464</v>
      </c>
      <c r="AU132" s="98" t="s">
        <v>820</v>
      </c>
      <c r="AV132" s="98" t="s">
        <v>65</v>
      </c>
      <c r="AW132" s="98" t="s">
        <v>759</v>
      </c>
      <c r="AX132" s="98" t="s">
        <v>833</v>
      </c>
    </row>
    <row r="133" spans="1:50" ht="84.95" customHeight="1">
      <c r="A133" s="103">
        <f t="shared" ref="A133:A164" si="4">A132+1</f>
        <v>130</v>
      </c>
      <c r="B133" s="98" t="s">
        <v>741</v>
      </c>
      <c r="C133" s="98" t="s">
        <v>86</v>
      </c>
      <c r="D133" s="100" t="s">
        <v>165</v>
      </c>
      <c r="E133" s="97"/>
      <c r="F133" s="97" t="s">
        <v>1151</v>
      </c>
      <c r="G133" s="97"/>
      <c r="H133" s="97" t="s">
        <v>1151</v>
      </c>
      <c r="I133" s="97" t="s">
        <v>1151</v>
      </c>
      <c r="J133" s="97" t="s">
        <v>1151</v>
      </c>
      <c r="K133" s="97" t="s">
        <v>1151</v>
      </c>
      <c r="L133" s="97"/>
      <c r="M133" s="97" t="s">
        <v>1151</v>
      </c>
      <c r="N133" s="97"/>
      <c r="O133" s="97"/>
      <c r="P133" s="97" t="s">
        <v>1151</v>
      </c>
      <c r="Q133" s="97" t="s">
        <v>1151</v>
      </c>
      <c r="R133" s="97" t="s">
        <v>1151</v>
      </c>
      <c r="S133" s="97"/>
      <c r="T133" s="97"/>
      <c r="U133" s="97"/>
      <c r="V133" s="97" t="s">
        <v>1151</v>
      </c>
      <c r="W133" s="97"/>
      <c r="X133" s="97"/>
      <c r="Y133" s="97"/>
      <c r="Z133" s="97"/>
      <c r="AA133" s="97"/>
      <c r="AB133" s="97" t="s">
        <v>1151</v>
      </c>
      <c r="AC133" s="97"/>
      <c r="AD133" s="97" t="s">
        <v>1151</v>
      </c>
      <c r="AE133" s="97"/>
      <c r="AF133" s="97" t="s">
        <v>1151</v>
      </c>
      <c r="AG133" s="97"/>
      <c r="AH133" s="97"/>
      <c r="AI133" s="97"/>
      <c r="AJ133" s="97"/>
      <c r="AK133" s="97"/>
      <c r="AL133" s="97"/>
      <c r="AM133" s="97"/>
      <c r="AN133" s="100" t="s">
        <v>866</v>
      </c>
      <c r="AO133" s="98" t="s">
        <v>867</v>
      </c>
      <c r="AP133" s="98" t="s">
        <v>471</v>
      </c>
      <c r="AQ133" s="99">
        <v>27695</v>
      </c>
      <c r="AR133" s="98"/>
      <c r="AS133" s="111" t="s">
        <v>1465</v>
      </c>
      <c r="AT133" s="140" t="s">
        <v>1466</v>
      </c>
      <c r="AU133" s="98" t="s">
        <v>865</v>
      </c>
      <c r="AV133" s="98" t="s">
        <v>863</v>
      </c>
      <c r="AW133" s="98" t="s">
        <v>642</v>
      </c>
      <c r="AX133" s="98" t="s">
        <v>864</v>
      </c>
    </row>
    <row r="134" spans="1:50" ht="84.95" customHeight="1">
      <c r="A134" s="103">
        <f t="shared" si="4"/>
        <v>131</v>
      </c>
      <c r="B134" s="98" t="s">
        <v>284</v>
      </c>
      <c r="C134" s="98" t="s">
        <v>14</v>
      </c>
      <c r="D134" s="100" t="s">
        <v>562</v>
      </c>
      <c r="E134" s="97"/>
      <c r="F134" s="97"/>
      <c r="G134" s="97"/>
      <c r="H134" s="97" t="s">
        <v>1151</v>
      </c>
      <c r="I134" s="97"/>
      <c r="J134" s="97"/>
      <c r="K134" s="97"/>
      <c r="L134" s="97"/>
      <c r="M134" s="97"/>
      <c r="N134" s="97" t="s">
        <v>1151</v>
      </c>
      <c r="O134" s="97"/>
      <c r="P134" s="97" t="str">
        <f>IF('Prelim Market Scan Directory'!Y38="X", "X", " ")</f>
        <v xml:space="preserve"> </v>
      </c>
      <c r="Q134" s="97" t="s">
        <v>1151</v>
      </c>
      <c r="R134" s="97"/>
      <c r="S134" s="97" t="str">
        <f>IF('Prelim Market Scan Directory'!Y38="X", "X", "")</f>
        <v/>
      </c>
      <c r="T134" s="97" t="str">
        <f>IF('Prelim Market Scan Directory'!S38="X", "X", " ")</f>
        <v xml:space="preserve"> </v>
      </c>
      <c r="U134" s="97"/>
      <c r="V134" s="97" t="str">
        <f>IF('Prelim Market Scan Directory'!AD38="X", "X", "")</f>
        <v/>
      </c>
      <c r="W134" s="97" t="s">
        <v>1151</v>
      </c>
      <c r="X134" s="97" t="str">
        <f>IF('Prelim Market Scan Directory'!AC38="X", "X", " ")</f>
        <v xml:space="preserve"> </v>
      </c>
      <c r="Y134" s="97"/>
      <c r="Z134" s="97"/>
      <c r="AA134" s="97" t="str">
        <f>IF('Prelim Market Scan Directory'!R38="X", "X", "")</f>
        <v/>
      </c>
      <c r="AB134" s="97"/>
      <c r="AC134" s="97"/>
      <c r="AD134" s="97"/>
      <c r="AE134" s="97" t="s">
        <v>1151</v>
      </c>
      <c r="AF134" s="97" t="s">
        <v>1151</v>
      </c>
      <c r="AG134" s="97" t="s">
        <v>1151</v>
      </c>
      <c r="AH134" s="97" t="s">
        <v>1151</v>
      </c>
      <c r="AI134" s="97"/>
      <c r="AJ134" s="97" t="s">
        <v>1151</v>
      </c>
      <c r="AK134" s="97" t="s">
        <v>1151</v>
      </c>
      <c r="AL134" s="97" t="s">
        <v>1151</v>
      </c>
      <c r="AM134" s="97" t="s">
        <v>1151</v>
      </c>
      <c r="AN134" s="98" t="s">
        <v>394</v>
      </c>
      <c r="AO134" s="98" t="s">
        <v>395</v>
      </c>
      <c r="AP134" s="98" t="s">
        <v>396</v>
      </c>
      <c r="AQ134" s="99">
        <v>98104</v>
      </c>
      <c r="AR134" s="98" t="s">
        <v>392</v>
      </c>
      <c r="AS134" s="111" t="s">
        <v>393</v>
      </c>
      <c r="AT134" s="140"/>
      <c r="AU134" s="98" t="s">
        <v>397</v>
      </c>
      <c r="AV134" s="98" t="s">
        <v>65</v>
      </c>
      <c r="AW134" s="98"/>
      <c r="AX134" s="98" t="s">
        <v>285</v>
      </c>
    </row>
    <row r="135" spans="1:50" ht="84.95" customHeight="1">
      <c r="A135" s="103">
        <f t="shared" si="4"/>
        <v>132</v>
      </c>
      <c r="B135" s="98" t="s">
        <v>303</v>
      </c>
      <c r="C135" s="98" t="s">
        <v>86</v>
      </c>
      <c r="D135" s="100" t="s">
        <v>87</v>
      </c>
      <c r="E135" s="97"/>
      <c r="F135" s="97"/>
      <c r="G135" s="97"/>
      <c r="H135" s="97"/>
      <c r="I135" s="97"/>
      <c r="J135" s="97"/>
      <c r="K135" s="97" t="s">
        <v>1151</v>
      </c>
      <c r="L135" s="97"/>
      <c r="M135" s="97"/>
      <c r="N135" s="97" t="s">
        <v>1151</v>
      </c>
      <c r="O135" s="97" t="s">
        <v>1151</v>
      </c>
      <c r="P135" s="97" t="str">
        <f>IF('Prelim Market Scan Directory'!Y48="X", "X", " ")</f>
        <v xml:space="preserve"> </v>
      </c>
      <c r="Q135" s="97" t="str">
        <f>IF('Prelim Market Scan Directory'!W48="X", "X", " ")</f>
        <v xml:space="preserve"> </v>
      </c>
      <c r="R135" s="97"/>
      <c r="S135" s="97" t="str">
        <f>IF('Prelim Market Scan Directory'!Y48="X", "X", "")</f>
        <v/>
      </c>
      <c r="T135" s="97" t="str">
        <f>IF('Prelim Market Scan Directory'!S48="X", "X", " ")</f>
        <v xml:space="preserve"> </v>
      </c>
      <c r="U135" s="97"/>
      <c r="V135" s="97" t="str">
        <f>IF('Prelim Market Scan Directory'!AD48="X", "X", "")</f>
        <v/>
      </c>
      <c r="W135" s="97" t="s">
        <v>1151</v>
      </c>
      <c r="X135" s="97" t="str">
        <f>IF('Prelim Market Scan Directory'!AC48="X", "X", " ")</f>
        <v xml:space="preserve"> </v>
      </c>
      <c r="Y135" s="97"/>
      <c r="Z135" s="97"/>
      <c r="AA135" s="97"/>
      <c r="AB135" s="97"/>
      <c r="AC135" s="97"/>
      <c r="AD135" s="97" t="s">
        <v>1151</v>
      </c>
      <c r="AE135" s="97" t="s">
        <v>1151</v>
      </c>
      <c r="AF135" s="97" t="s">
        <v>1151</v>
      </c>
      <c r="AG135" s="97" t="s">
        <v>1151</v>
      </c>
      <c r="AH135" s="97" t="str">
        <f>IF('Prelim Market Scan Directory'!AL48="X", "X", "")</f>
        <v/>
      </c>
      <c r="AI135" s="97"/>
      <c r="AJ135" s="97" t="s">
        <v>1151</v>
      </c>
      <c r="AK135" s="97" t="str">
        <f>IF('Prelim Market Scan Directory'!AS48&amp;'Prelim Market Scan Directory'!AE48="", "", "X")</f>
        <v/>
      </c>
      <c r="AL135" s="97" t="str">
        <f>IF('Prelim Market Scan Directory'!AN48="X", "X", "")</f>
        <v/>
      </c>
      <c r="AM135" s="97" t="str">
        <f>IF('Prelim Market Scan Directory'!AK48="X", "X", "")</f>
        <v/>
      </c>
      <c r="AN135" s="98" t="s">
        <v>494</v>
      </c>
      <c r="AO135" s="98" t="s">
        <v>496</v>
      </c>
      <c r="AP135" s="98" t="s">
        <v>495</v>
      </c>
      <c r="AQ135" s="99">
        <v>7102</v>
      </c>
      <c r="AR135" s="98"/>
      <c r="AS135" s="140"/>
      <c r="AT135" s="98"/>
      <c r="AU135" s="98"/>
      <c r="AV135" s="98" t="s">
        <v>65</v>
      </c>
      <c r="AW135" s="98"/>
      <c r="AX135" s="98" t="s">
        <v>304</v>
      </c>
    </row>
    <row r="136" spans="1:50" ht="84.95" customHeight="1">
      <c r="A136" s="103">
        <f t="shared" si="4"/>
        <v>133</v>
      </c>
      <c r="B136" s="98" t="s">
        <v>296</v>
      </c>
      <c r="C136" s="98" t="s">
        <v>14</v>
      </c>
      <c r="D136" s="100" t="s">
        <v>562</v>
      </c>
      <c r="E136" s="97" t="s">
        <v>1151</v>
      </c>
      <c r="F136" s="97"/>
      <c r="G136" s="97"/>
      <c r="H136" s="97" t="s">
        <v>1151</v>
      </c>
      <c r="I136" s="97"/>
      <c r="J136" s="97"/>
      <c r="K136" s="97"/>
      <c r="L136" s="97"/>
      <c r="M136" s="97"/>
      <c r="N136" s="97" t="str">
        <f>IF('Prelim Market Scan Directory'!Q44="X", "X", " ")</f>
        <v xml:space="preserve"> </v>
      </c>
      <c r="O136" s="97"/>
      <c r="P136" s="97" t="s">
        <v>1151</v>
      </c>
      <c r="Q136" s="97" t="str">
        <f>IF('Prelim Market Scan Directory'!W44="X", "X", " ")</f>
        <v xml:space="preserve"> </v>
      </c>
      <c r="R136" s="97"/>
      <c r="S136" s="97" t="s">
        <v>1151</v>
      </c>
      <c r="T136" s="97" t="str">
        <f>IF('Prelim Market Scan Directory'!S44="X", "X", " ")</f>
        <v xml:space="preserve"> </v>
      </c>
      <c r="U136" s="97"/>
      <c r="V136" s="97" t="str">
        <f>IF('Prelim Market Scan Directory'!AD44="X", "X", "")</f>
        <v/>
      </c>
      <c r="W136" s="97" t="s">
        <v>1151</v>
      </c>
      <c r="X136" s="97" t="s">
        <v>1151</v>
      </c>
      <c r="Y136" s="97"/>
      <c r="Z136" s="97"/>
      <c r="AA136" s="97" t="str">
        <f>IF('Prelim Market Scan Directory'!R44="X", "X", "")</f>
        <v/>
      </c>
      <c r="AB136" s="97"/>
      <c r="AC136" s="97"/>
      <c r="AD136" s="97"/>
      <c r="AE136" s="97" t="s">
        <v>1151</v>
      </c>
      <c r="AF136" s="97" t="s">
        <v>1151</v>
      </c>
      <c r="AG136" s="97" t="str">
        <f>IF('Prelim Market Scan Directory'!AR44="X", "X", "")</f>
        <v/>
      </c>
      <c r="AH136" s="97" t="str">
        <f>IF('Prelim Market Scan Directory'!AL44="X", "X", "")</f>
        <v/>
      </c>
      <c r="AI136" s="97"/>
      <c r="AJ136" s="97" t="s">
        <v>1151</v>
      </c>
      <c r="AK136" s="97" t="str">
        <f>IF('Prelim Market Scan Directory'!AS44&amp;'Prelim Market Scan Directory'!AE44="", "", "X")</f>
        <v/>
      </c>
      <c r="AL136" s="97" t="str">
        <f>IF('Prelim Market Scan Directory'!AN44="X", "X", "")</f>
        <v/>
      </c>
      <c r="AM136" s="97" t="str">
        <f>IF('Prelim Market Scan Directory'!AK44="X", "X", "")</f>
        <v/>
      </c>
      <c r="AN136" s="98" t="s">
        <v>424</v>
      </c>
      <c r="AO136" s="98" t="s">
        <v>245</v>
      </c>
      <c r="AP136" s="98" t="s">
        <v>237</v>
      </c>
      <c r="AQ136" s="99">
        <v>14851</v>
      </c>
      <c r="AR136" s="98"/>
      <c r="AS136" s="111" t="s">
        <v>1467</v>
      </c>
      <c r="AT136" s="98" t="s">
        <v>1468</v>
      </c>
      <c r="AU136" s="98" t="s">
        <v>425</v>
      </c>
      <c r="AV136" s="98" t="s">
        <v>65</v>
      </c>
      <c r="AW136" s="98"/>
      <c r="AX136" s="98" t="s">
        <v>297</v>
      </c>
    </row>
    <row r="137" spans="1:50" ht="84.95" customHeight="1">
      <c r="A137" s="103">
        <f t="shared" si="4"/>
        <v>134</v>
      </c>
      <c r="B137" s="98" t="s">
        <v>695</v>
      </c>
      <c r="C137" s="98" t="s">
        <v>14</v>
      </c>
      <c r="D137" s="100" t="s">
        <v>549</v>
      </c>
      <c r="E137" s="97"/>
      <c r="F137" s="97"/>
      <c r="G137" s="97"/>
      <c r="H137" s="97"/>
      <c r="I137" s="97" t="s">
        <v>1151</v>
      </c>
      <c r="J137" s="97"/>
      <c r="K137" s="97"/>
      <c r="L137" s="97"/>
      <c r="M137" s="97"/>
      <c r="N137" s="97" t="s">
        <v>1151</v>
      </c>
      <c r="O137" s="97" t="s">
        <v>1151</v>
      </c>
      <c r="P137" s="97" t="s">
        <v>1151</v>
      </c>
      <c r="Q137" s="97" t="s">
        <v>1151</v>
      </c>
      <c r="R137" s="97" t="s">
        <v>1151</v>
      </c>
      <c r="S137" s="97" t="s">
        <v>1151</v>
      </c>
      <c r="T137" s="97"/>
      <c r="U137" s="97"/>
      <c r="V137" s="97"/>
      <c r="W137" s="97"/>
      <c r="X137" s="97"/>
      <c r="Y137" s="97"/>
      <c r="Z137" s="97"/>
      <c r="AA137" s="97"/>
      <c r="AB137" s="97"/>
      <c r="AC137" s="97"/>
      <c r="AD137" s="97"/>
      <c r="AE137" s="97"/>
      <c r="AF137" s="97"/>
      <c r="AG137" s="97"/>
      <c r="AH137" s="97"/>
      <c r="AI137" s="97"/>
      <c r="AJ137" s="97"/>
      <c r="AK137" s="97"/>
      <c r="AL137" s="97"/>
      <c r="AM137" s="97"/>
      <c r="AN137" s="100" t="s">
        <v>697</v>
      </c>
      <c r="AO137" s="98" t="s">
        <v>698</v>
      </c>
      <c r="AP137" s="98" t="s">
        <v>237</v>
      </c>
      <c r="AQ137" s="99">
        <v>13215</v>
      </c>
      <c r="AR137" s="98" t="s">
        <v>1469</v>
      </c>
      <c r="AS137" s="111" t="s">
        <v>1470</v>
      </c>
      <c r="AT137" s="98" t="s">
        <v>1471</v>
      </c>
      <c r="AU137" s="98" t="s">
        <v>699</v>
      </c>
      <c r="AV137" s="98" t="s">
        <v>65</v>
      </c>
      <c r="AW137" s="98"/>
      <c r="AX137" s="98" t="s">
        <v>696</v>
      </c>
    </row>
    <row r="138" spans="1:50" ht="84.95" customHeight="1">
      <c r="A138" s="103">
        <f t="shared" si="4"/>
        <v>135</v>
      </c>
      <c r="B138" s="98" t="s">
        <v>910</v>
      </c>
      <c r="C138" s="98" t="s">
        <v>14</v>
      </c>
      <c r="D138" s="100" t="s">
        <v>561</v>
      </c>
      <c r="E138" s="97" t="s">
        <v>1151</v>
      </c>
      <c r="F138" s="97" t="s">
        <v>1151</v>
      </c>
      <c r="G138" s="97"/>
      <c r="H138" s="97"/>
      <c r="I138" s="97" t="s">
        <v>1151</v>
      </c>
      <c r="J138" s="97"/>
      <c r="K138" s="97"/>
      <c r="L138" s="97"/>
      <c r="M138" s="97"/>
      <c r="N138" s="97"/>
      <c r="O138" s="97"/>
      <c r="P138" s="97"/>
      <c r="Q138" s="97"/>
      <c r="R138" s="97" t="s">
        <v>17</v>
      </c>
      <c r="S138" s="97"/>
      <c r="T138" s="97"/>
      <c r="U138" s="97"/>
      <c r="V138" s="97"/>
      <c r="W138" s="97"/>
      <c r="X138" s="97"/>
      <c r="Y138" s="97"/>
      <c r="Z138" s="97"/>
      <c r="AA138" s="97"/>
      <c r="AB138" s="97"/>
      <c r="AC138" s="97"/>
      <c r="AD138" s="97"/>
      <c r="AE138" s="97"/>
      <c r="AF138" s="97"/>
      <c r="AG138" s="97"/>
      <c r="AH138" s="97"/>
      <c r="AI138" s="97"/>
      <c r="AJ138" s="97"/>
      <c r="AK138" s="97"/>
      <c r="AL138" s="97"/>
      <c r="AM138" s="97"/>
      <c r="AN138" s="100" t="s">
        <v>1074</v>
      </c>
      <c r="AO138" s="98" t="s">
        <v>395</v>
      </c>
      <c r="AP138" s="98" t="s">
        <v>396</v>
      </c>
      <c r="AQ138" s="99">
        <v>98104</v>
      </c>
      <c r="AR138" s="98" t="s">
        <v>1472</v>
      </c>
      <c r="AS138" s="98"/>
      <c r="AT138" s="100" t="s">
        <v>1473</v>
      </c>
      <c r="AU138" s="98" t="s">
        <v>711</v>
      </c>
      <c r="AV138" s="98" t="s">
        <v>689</v>
      </c>
      <c r="AW138" s="98" t="s">
        <v>759</v>
      </c>
      <c r="AX138" s="98" t="s">
        <v>1075</v>
      </c>
    </row>
    <row r="139" spans="1:50" ht="84.95" customHeight="1">
      <c r="A139" s="103">
        <f t="shared" si="4"/>
        <v>136</v>
      </c>
      <c r="B139" s="98" t="s">
        <v>476</v>
      </c>
      <c r="C139" s="98" t="s">
        <v>86</v>
      </c>
      <c r="D139" s="100" t="s">
        <v>87</v>
      </c>
      <c r="E139" s="97"/>
      <c r="F139" s="97"/>
      <c r="G139" s="97"/>
      <c r="H139" s="97"/>
      <c r="I139" s="97"/>
      <c r="J139" s="97"/>
      <c r="K139" s="97"/>
      <c r="L139" s="97"/>
      <c r="M139" s="97" t="s">
        <v>1151</v>
      </c>
      <c r="N139" s="97" t="str">
        <f>IF('Prelim Market Scan Directory'!Q68="X", "X", " ")</f>
        <v xml:space="preserve"> </v>
      </c>
      <c r="O139" s="97"/>
      <c r="P139" s="97" t="str">
        <f>IF('Prelim Market Scan Directory'!Y68="X", "X", " ")</f>
        <v xml:space="preserve"> </v>
      </c>
      <c r="Q139" s="97" t="str">
        <f>IF('Prelim Market Scan Directory'!W68="X", "X", " ")</f>
        <v xml:space="preserve"> </v>
      </c>
      <c r="R139" s="97"/>
      <c r="S139" s="97" t="str">
        <f>IF('Prelim Market Scan Directory'!Y68="X", "X", "")</f>
        <v/>
      </c>
      <c r="T139" s="97" t="s">
        <v>1151</v>
      </c>
      <c r="U139" s="97"/>
      <c r="V139" s="97" t="str">
        <f>IF('Prelim Market Scan Directory'!AD68="X", "X", "")</f>
        <v/>
      </c>
      <c r="W139" s="97" t="str">
        <f>IF('Prelim Market Scan Directory'!AF68="X", "X", "")</f>
        <v/>
      </c>
      <c r="X139" s="97" t="str">
        <f>IF('Prelim Market Scan Directory'!AC68="X", "X", " ")</f>
        <v xml:space="preserve"> </v>
      </c>
      <c r="Y139" s="97"/>
      <c r="Z139" s="97" t="s">
        <v>1151</v>
      </c>
      <c r="AA139" s="97" t="s">
        <v>1151</v>
      </c>
      <c r="AB139" s="97"/>
      <c r="AC139" s="97"/>
      <c r="AD139" s="97"/>
      <c r="AE139" s="97" t="s">
        <v>1151</v>
      </c>
      <c r="AF139" s="97" t="s">
        <v>1151</v>
      </c>
      <c r="AG139" s="97" t="s">
        <v>1151</v>
      </c>
      <c r="AH139" s="97" t="s">
        <v>1151</v>
      </c>
      <c r="AI139" s="97"/>
      <c r="AJ139" s="97" t="s">
        <v>1151</v>
      </c>
      <c r="AK139" s="97" t="s">
        <v>1151</v>
      </c>
      <c r="AL139" s="97" t="s">
        <v>1151</v>
      </c>
      <c r="AM139" s="97" t="s">
        <v>1151</v>
      </c>
      <c r="AN139" s="98" t="s">
        <v>478</v>
      </c>
      <c r="AO139" s="98" t="s">
        <v>479</v>
      </c>
      <c r="AP139" s="98" t="s">
        <v>480</v>
      </c>
      <c r="AQ139" s="99">
        <v>60611</v>
      </c>
      <c r="AR139" s="98"/>
      <c r="AS139" s="98"/>
      <c r="AT139" s="98" t="s">
        <v>1474</v>
      </c>
      <c r="AU139" s="98" t="s">
        <v>481</v>
      </c>
      <c r="AV139" s="98" t="s">
        <v>65</v>
      </c>
      <c r="AW139" s="98"/>
      <c r="AX139" s="98" t="s">
        <v>477</v>
      </c>
    </row>
    <row r="140" spans="1:50" ht="84.95" customHeight="1">
      <c r="A140" s="103">
        <f t="shared" si="4"/>
        <v>137</v>
      </c>
      <c r="B140" s="98" t="s">
        <v>174</v>
      </c>
      <c r="C140" s="98" t="s">
        <v>86</v>
      </c>
      <c r="D140" s="100" t="s">
        <v>165</v>
      </c>
      <c r="E140" s="97"/>
      <c r="F140" s="97"/>
      <c r="G140" s="97"/>
      <c r="H140" s="97" t="s">
        <v>1151</v>
      </c>
      <c r="I140" s="97"/>
      <c r="J140" s="97"/>
      <c r="K140" s="97"/>
      <c r="L140" s="97"/>
      <c r="M140" s="97"/>
      <c r="N140" s="97" t="str">
        <f>IF('Prelim Market Scan Directory'!Q16="X", "X", " ")</f>
        <v xml:space="preserve"> </v>
      </c>
      <c r="O140" s="97" t="s">
        <v>1151</v>
      </c>
      <c r="P140" s="97" t="s">
        <v>1151</v>
      </c>
      <c r="Q140" s="97" t="s">
        <v>1151</v>
      </c>
      <c r="R140" s="97"/>
      <c r="S140" s="97" t="s">
        <v>1151</v>
      </c>
      <c r="T140" s="97" t="str">
        <f>IF('Prelim Market Scan Directory'!S16="X", "X", " ")</f>
        <v xml:space="preserve"> </v>
      </c>
      <c r="U140" s="97"/>
      <c r="V140" s="97" t="str">
        <f>IF('Prelim Market Scan Directory'!AD16="X", "X", "")</f>
        <v/>
      </c>
      <c r="W140" s="97" t="s">
        <v>1151</v>
      </c>
      <c r="X140" s="97" t="str">
        <f>IF('Prelim Market Scan Directory'!AC16="X", "X", " ")</f>
        <v xml:space="preserve"> </v>
      </c>
      <c r="Y140" s="97"/>
      <c r="Z140" s="97"/>
      <c r="AA140" s="97" t="s">
        <v>1151</v>
      </c>
      <c r="AB140" s="97" t="s">
        <v>1151</v>
      </c>
      <c r="AC140" s="97"/>
      <c r="AD140" s="97" t="s">
        <v>1151</v>
      </c>
      <c r="AE140" s="97" t="str">
        <f>IF('Prelim Market Scan Directory'!AO16="X", "X", "")</f>
        <v/>
      </c>
      <c r="AF140" s="97" t="str">
        <f>IF('Prelim Market Scan Directory'!AH16="X", "X", "")</f>
        <v/>
      </c>
      <c r="AG140" s="97" t="str">
        <f>IF('Prelim Market Scan Directory'!AR16="X", "X", "")</f>
        <v/>
      </c>
      <c r="AH140" s="97" t="str">
        <f>IF('Prelim Market Scan Directory'!AL16="X", "X", "")</f>
        <v/>
      </c>
      <c r="AI140" s="97"/>
      <c r="AJ140" s="97" t="s">
        <v>1151</v>
      </c>
      <c r="AK140" s="97" t="str">
        <f>IF('Prelim Market Scan Directory'!AS16&amp;'Prelim Market Scan Directory'!AE16="", "", "X")</f>
        <v/>
      </c>
      <c r="AL140" s="97" t="str">
        <f>IF('Prelim Market Scan Directory'!AN16="X", "X", "")</f>
        <v/>
      </c>
      <c r="AM140" s="97" t="str">
        <f>IF('Prelim Market Scan Directory'!AK16="X", "X", "")</f>
        <v/>
      </c>
      <c r="AN140" s="98" t="s">
        <v>175</v>
      </c>
      <c r="AO140" s="98" t="s">
        <v>47</v>
      </c>
      <c r="AP140" s="98" t="s">
        <v>4</v>
      </c>
      <c r="AQ140" s="99" t="s">
        <v>176</v>
      </c>
      <c r="AR140" s="98"/>
      <c r="AS140" s="98"/>
      <c r="AT140" s="98" t="s">
        <v>1475</v>
      </c>
      <c r="AU140" s="98"/>
      <c r="AV140" s="98" t="s">
        <v>65</v>
      </c>
      <c r="AW140" s="98" t="s">
        <v>172</v>
      </c>
      <c r="AX140" s="98" t="s">
        <v>178</v>
      </c>
    </row>
    <row r="141" spans="1:50" ht="84.95" customHeight="1">
      <c r="A141" s="103">
        <f t="shared" si="4"/>
        <v>138</v>
      </c>
      <c r="B141" s="98" t="s">
        <v>700</v>
      </c>
      <c r="C141" s="98" t="s">
        <v>526</v>
      </c>
      <c r="D141" s="98" t="s">
        <v>558</v>
      </c>
      <c r="E141" s="97"/>
      <c r="F141" s="97" t="s">
        <v>1151</v>
      </c>
      <c r="G141" s="97" t="s">
        <v>1151</v>
      </c>
      <c r="H141" s="97" t="s">
        <v>1151</v>
      </c>
      <c r="I141" s="97" t="s">
        <v>1151</v>
      </c>
      <c r="J141" s="97"/>
      <c r="K141" s="97"/>
      <c r="L141" s="97"/>
      <c r="M141" s="97"/>
      <c r="N141" s="97"/>
      <c r="O141" s="97"/>
      <c r="P141" s="97"/>
      <c r="Q141" s="97" t="s">
        <v>1151</v>
      </c>
      <c r="R141" s="97" t="s">
        <v>1151</v>
      </c>
      <c r="S141" s="97"/>
      <c r="T141" s="97"/>
      <c r="U141" s="97"/>
      <c r="V141" s="97"/>
      <c r="W141" s="97"/>
      <c r="X141" s="97"/>
      <c r="Y141" s="97"/>
      <c r="Z141" s="97"/>
      <c r="AA141" s="97"/>
      <c r="AB141" s="97" t="s">
        <v>1151</v>
      </c>
      <c r="AC141" s="97"/>
      <c r="AD141" s="97" t="s">
        <v>1151</v>
      </c>
      <c r="AE141" s="97"/>
      <c r="AF141" s="97"/>
      <c r="AG141" s="97"/>
      <c r="AH141" s="97"/>
      <c r="AI141" s="97"/>
      <c r="AJ141" s="97"/>
      <c r="AK141" s="97"/>
      <c r="AL141" s="97"/>
      <c r="AM141" s="97"/>
      <c r="AN141" s="100" t="s">
        <v>703</v>
      </c>
      <c r="AO141" s="98" t="s">
        <v>395</v>
      </c>
      <c r="AP141" s="98" t="s">
        <v>396</v>
      </c>
      <c r="AQ141" s="99">
        <v>98104</v>
      </c>
      <c r="AR141" s="98" t="s">
        <v>1476</v>
      </c>
      <c r="AS141" s="111" t="s">
        <v>1477</v>
      </c>
      <c r="AT141" s="100" t="s">
        <v>1478</v>
      </c>
      <c r="AU141" s="98" t="s">
        <v>475</v>
      </c>
      <c r="AV141" s="98" t="s">
        <v>701</v>
      </c>
      <c r="AW141" s="98"/>
      <c r="AX141" s="98" t="s">
        <v>702</v>
      </c>
    </row>
    <row r="142" spans="1:50" ht="84.95" customHeight="1">
      <c r="A142" s="103">
        <f t="shared" si="4"/>
        <v>139</v>
      </c>
      <c r="B142" s="98" t="s">
        <v>911</v>
      </c>
      <c r="C142" s="98" t="s">
        <v>526</v>
      </c>
      <c r="D142" s="100" t="s">
        <v>558</v>
      </c>
      <c r="E142" s="97"/>
      <c r="F142" s="97"/>
      <c r="G142" s="97"/>
      <c r="H142" s="97"/>
      <c r="I142" s="97" t="s">
        <v>1151</v>
      </c>
      <c r="J142" s="97"/>
      <c r="K142" s="97"/>
      <c r="L142" s="97"/>
      <c r="M142" s="97"/>
      <c r="N142" s="97"/>
      <c r="O142" s="97"/>
      <c r="P142" s="97"/>
      <c r="Q142" s="97"/>
      <c r="R142" s="97"/>
      <c r="S142" s="97"/>
      <c r="T142" s="97"/>
      <c r="U142" s="97"/>
      <c r="V142" s="97"/>
      <c r="W142" s="97"/>
      <c r="X142" s="97" t="s">
        <v>1151</v>
      </c>
      <c r="Y142" s="97"/>
      <c r="Z142" s="97"/>
      <c r="AA142" s="97"/>
      <c r="AB142" s="97"/>
      <c r="AC142" s="97"/>
      <c r="AD142" s="97" t="s">
        <v>1151</v>
      </c>
      <c r="AE142" s="97"/>
      <c r="AF142" s="97"/>
      <c r="AG142" s="97"/>
      <c r="AH142" s="97"/>
      <c r="AI142" s="97"/>
      <c r="AJ142" s="97"/>
      <c r="AK142" s="97"/>
      <c r="AL142" s="97"/>
      <c r="AM142" s="97"/>
      <c r="AN142" s="100" t="s">
        <v>1079</v>
      </c>
      <c r="AO142" s="98" t="s">
        <v>1080</v>
      </c>
      <c r="AP142" s="98" t="s">
        <v>1081</v>
      </c>
      <c r="AQ142" s="99">
        <v>68508</v>
      </c>
      <c r="AR142" s="98"/>
      <c r="AS142" s="98"/>
      <c r="AT142" s="140"/>
      <c r="AU142" s="98" t="s">
        <v>1077</v>
      </c>
      <c r="AV142" s="98" t="s">
        <v>1078</v>
      </c>
      <c r="AW142" s="98" t="s">
        <v>759</v>
      </c>
      <c r="AX142" s="98" t="s">
        <v>1076</v>
      </c>
    </row>
    <row r="143" spans="1:50" ht="84.95" customHeight="1">
      <c r="A143" s="103">
        <f t="shared" si="4"/>
        <v>140</v>
      </c>
      <c r="B143" s="98" t="s">
        <v>267</v>
      </c>
      <c r="C143" s="98" t="s">
        <v>14</v>
      </c>
      <c r="D143" s="100" t="s">
        <v>560</v>
      </c>
      <c r="E143" s="97"/>
      <c r="F143" s="97"/>
      <c r="G143" s="97"/>
      <c r="H143" s="97" t="s">
        <v>1151</v>
      </c>
      <c r="I143" s="97"/>
      <c r="J143" s="97"/>
      <c r="K143" s="97"/>
      <c r="L143" s="97"/>
      <c r="M143" s="97"/>
      <c r="N143" s="97" t="str">
        <f>IF('Prelim Market Scan Directory'!Q30="X", "X", " ")</f>
        <v xml:space="preserve"> </v>
      </c>
      <c r="O143" s="97"/>
      <c r="P143" s="97" t="str">
        <f>IF('Prelim Market Scan Directory'!Y30="X", "X", " ")</f>
        <v xml:space="preserve"> </v>
      </c>
      <c r="Q143" s="97" t="str">
        <f>IF('Prelim Market Scan Directory'!W30="X", "X", " ")</f>
        <v xml:space="preserve"> </v>
      </c>
      <c r="R143" s="97"/>
      <c r="S143" s="97" t="str">
        <f>IF('Prelim Market Scan Directory'!Y30="X", "X", "")</f>
        <v/>
      </c>
      <c r="T143" s="97" t="str">
        <f>IF('Prelim Market Scan Directory'!S30="X", "X", " ")</f>
        <v xml:space="preserve"> </v>
      </c>
      <c r="U143" s="97"/>
      <c r="V143" s="97" t="s">
        <v>1151</v>
      </c>
      <c r="W143" s="97" t="str">
        <f>IF('Prelim Market Scan Directory'!AF30="X", "X", "")</f>
        <v/>
      </c>
      <c r="X143" s="97" t="str">
        <f>IF('Prelim Market Scan Directory'!AC30="X", "X", " ")</f>
        <v xml:space="preserve"> </v>
      </c>
      <c r="Y143" s="97"/>
      <c r="Z143" s="97"/>
      <c r="AA143" s="97" t="str">
        <f>IF('Prelim Market Scan Directory'!R30="X", "X", "")</f>
        <v/>
      </c>
      <c r="AB143" s="97"/>
      <c r="AC143" s="97"/>
      <c r="AD143" s="97"/>
      <c r="AE143" s="97" t="s">
        <v>1151</v>
      </c>
      <c r="AF143" s="97" t="str">
        <f>IF('Prelim Market Scan Directory'!AH30="X", "X", "")</f>
        <v/>
      </c>
      <c r="AG143" s="97" t="str">
        <f>IF('Prelim Market Scan Directory'!AR30="X", "X", "")</f>
        <v/>
      </c>
      <c r="AH143" s="97" t="str">
        <f>IF('Prelim Market Scan Directory'!AL30="X", "X", "")</f>
        <v/>
      </c>
      <c r="AI143" s="97"/>
      <c r="AJ143" s="97" t="s">
        <v>1151</v>
      </c>
      <c r="AK143" s="97" t="str">
        <f>IF('Prelim Market Scan Directory'!AS30&amp;'Prelim Market Scan Directory'!AE30="", "", "X")</f>
        <v/>
      </c>
      <c r="AL143" s="97" t="str">
        <f>IF('Prelim Market Scan Directory'!AN30="X", "X", "")</f>
        <v/>
      </c>
      <c r="AM143" s="97" t="str">
        <f>IF('Prelim Market Scan Directory'!AK30="X", "X", "")</f>
        <v/>
      </c>
      <c r="AN143" s="98"/>
      <c r="AO143" s="98"/>
      <c r="AP143" s="98"/>
      <c r="AQ143" s="99"/>
      <c r="AR143" s="98"/>
      <c r="AS143" s="98"/>
      <c r="AT143" s="98" t="s">
        <v>1479</v>
      </c>
      <c r="AU143" s="98"/>
      <c r="AV143" s="98" t="s">
        <v>414</v>
      </c>
      <c r="AW143" s="98"/>
      <c r="AX143" s="98" t="s">
        <v>268</v>
      </c>
    </row>
    <row r="144" spans="1:50" ht="84.95" customHeight="1">
      <c r="A144" s="103">
        <f t="shared" si="4"/>
        <v>141</v>
      </c>
      <c r="B144" s="98" t="s">
        <v>912</v>
      </c>
      <c r="C144" s="98" t="s">
        <v>526</v>
      </c>
      <c r="D144" s="100" t="s">
        <v>965</v>
      </c>
      <c r="E144" s="97"/>
      <c r="F144" s="97"/>
      <c r="G144" s="97"/>
      <c r="H144" s="97" t="s">
        <v>1151</v>
      </c>
      <c r="I144" s="97" t="s">
        <v>1151</v>
      </c>
      <c r="J144" s="97"/>
      <c r="K144" s="97"/>
      <c r="L144" s="97"/>
      <c r="M144" s="97"/>
      <c r="N144" s="97"/>
      <c r="O144" s="97"/>
      <c r="P144" s="97"/>
      <c r="Q144" s="97" t="s">
        <v>1151</v>
      </c>
      <c r="R144" s="97"/>
      <c r="S144" s="97"/>
      <c r="T144" s="97"/>
      <c r="U144" s="97"/>
      <c r="V144" s="97"/>
      <c r="W144" s="97"/>
      <c r="X144" s="97"/>
      <c r="Y144" s="97"/>
      <c r="Z144" s="97"/>
      <c r="AA144" s="97"/>
      <c r="AB144" s="97"/>
      <c r="AC144" s="97"/>
      <c r="AD144" s="97" t="s">
        <v>1151</v>
      </c>
      <c r="AE144" s="97"/>
      <c r="AF144" s="97"/>
      <c r="AG144" s="97"/>
      <c r="AH144" s="97"/>
      <c r="AI144" s="97"/>
      <c r="AJ144" s="97"/>
      <c r="AK144" s="97"/>
      <c r="AL144" s="97"/>
      <c r="AM144" s="97"/>
      <c r="AN144" s="100" t="s">
        <v>1087</v>
      </c>
      <c r="AO144" s="98" t="s">
        <v>1088</v>
      </c>
      <c r="AP144" s="98" t="s">
        <v>1089</v>
      </c>
      <c r="AQ144" s="99">
        <v>38804</v>
      </c>
      <c r="AR144" s="101" t="s">
        <v>1084</v>
      </c>
      <c r="AS144" s="111" t="s">
        <v>1086</v>
      </c>
      <c r="AT144" s="100" t="s">
        <v>1085</v>
      </c>
      <c r="AU144" s="98" t="s">
        <v>1083</v>
      </c>
      <c r="AV144" s="98" t="s">
        <v>414</v>
      </c>
      <c r="AW144" s="98" t="s">
        <v>759</v>
      </c>
      <c r="AX144" s="98" t="s">
        <v>1082</v>
      </c>
    </row>
    <row r="145" spans="1:50" ht="84.95" customHeight="1">
      <c r="A145" s="103">
        <f t="shared" si="4"/>
        <v>142</v>
      </c>
      <c r="B145" s="98" t="s">
        <v>290</v>
      </c>
      <c r="C145" s="98" t="s">
        <v>86</v>
      </c>
      <c r="D145" s="100" t="s">
        <v>87</v>
      </c>
      <c r="E145" s="97" t="s">
        <v>1151</v>
      </c>
      <c r="F145" s="97" t="s">
        <v>1151</v>
      </c>
      <c r="G145" s="97"/>
      <c r="H145" s="97"/>
      <c r="I145" s="97"/>
      <c r="J145" s="97"/>
      <c r="K145" s="97" t="s">
        <v>1151</v>
      </c>
      <c r="L145" s="97" t="s">
        <v>1151</v>
      </c>
      <c r="M145" s="97" t="s">
        <v>1151</v>
      </c>
      <c r="N145" s="97" t="s">
        <v>1151</v>
      </c>
      <c r="O145" s="97" t="s">
        <v>1151</v>
      </c>
      <c r="P145" s="97" t="s">
        <v>1151</v>
      </c>
      <c r="Q145" s="97" t="s">
        <v>1151</v>
      </c>
      <c r="R145" s="97" t="s">
        <v>1151</v>
      </c>
      <c r="S145" s="97" t="s">
        <v>1151</v>
      </c>
      <c r="T145" s="97" t="str">
        <f>IF('Prelim Market Scan Directory'!S41="X", "X", " ")</f>
        <v xml:space="preserve"> </v>
      </c>
      <c r="U145" s="97"/>
      <c r="V145" s="97" t="str">
        <f>IF('Prelim Market Scan Directory'!AD41="X", "X", "")</f>
        <v/>
      </c>
      <c r="W145" s="97" t="s">
        <v>1151</v>
      </c>
      <c r="X145" s="97" t="s">
        <v>1151</v>
      </c>
      <c r="Y145" s="97"/>
      <c r="Z145" s="97" t="s">
        <v>1151</v>
      </c>
      <c r="AA145" s="97" t="s">
        <v>1151</v>
      </c>
      <c r="AB145" s="97"/>
      <c r="AC145" s="97"/>
      <c r="AD145" s="97"/>
      <c r="AE145" s="97" t="str">
        <f>IF('Prelim Market Scan Directory'!AO41="X", "X", "")</f>
        <v/>
      </c>
      <c r="AF145" s="97" t="s">
        <v>1151</v>
      </c>
      <c r="AG145" s="97" t="s">
        <v>1151</v>
      </c>
      <c r="AH145" s="97" t="s">
        <v>1151</v>
      </c>
      <c r="AI145" s="97"/>
      <c r="AJ145" s="97" t="s">
        <v>1151</v>
      </c>
      <c r="AK145" s="97" t="s">
        <v>1151</v>
      </c>
      <c r="AL145" s="97" t="s">
        <v>1151</v>
      </c>
      <c r="AM145" s="97" t="str">
        <f>IF('Prelim Market Scan Directory'!AK41="X", "X", "")</f>
        <v/>
      </c>
      <c r="AN145" s="98" t="s">
        <v>405</v>
      </c>
      <c r="AO145" s="98" t="s">
        <v>43</v>
      </c>
      <c r="AP145" s="98" t="s">
        <v>44</v>
      </c>
      <c r="AQ145" s="99" t="s">
        <v>406</v>
      </c>
      <c r="AR145" s="98" t="s">
        <v>1480</v>
      </c>
      <c r="AS145" s="111" t="s">
        <v>1481</v>
      </c>
      <c r="AT145" s="98" t="s">
        <v>1482</v>
      </c>
      <c r="AU145" s="98" t="s">
        <v>407</v>
      </c>
      <c r="AV145" s="98" t="s">
        <v>408</v>
      </c>
      <c r="AW145" s="98" t="s">
        <v>409</v>
      </c>
      <c r="AX145" s="98" t="s">
        <v>291</v>
      </c>
    </row>
    <row r="146" spans="1:50" ht="84.95" customHeight="1">
      <c r="A146" s="103">
        <f t="shared" si="4"/>
        <v>143</v>
      </c>
      <c r="B146" s="98" t="s">
        <v>611</v>
      </c>
      <c r="C146" s="98" t="s">
        <v>86</v>
      </c>
      <c r="D146" s="100" t="s">
        <v>87</v>
      </c>
      <c r="E146" s="97"/>
      <c r="F146" s="97"/>
      <c r="G146" s="97"/>
      <c r="H146" s="97"/>
      <c r="I146" s="97"/>
      <c r="J146" s="97"/>
      <c r="K146" s="97"/>
      <c r="L146" s="97"/>
      <c r="M146" s="97" t="s">
        <v>1151</v>
      </c>
      <c r="N146" s="97" t="s">
        <v>1151</v>
      </c>
      <c r="O146" s="97"/>
      <c r="P146" s="97"/>
      <c r="Q146" s="97" t="s">
        <v>1151</v>
      </c>
      <c r="R146" s="97"/>
      <c r="S146" s="97"/>
      <c r="T146" s="97" t="s">
        <v>1151</v>
      </c>
      <c r="U146" s="97" t="s">
        <v>1151</v>
      </c>
      <c r="V146" s="97"/>
      <c r="W146" s="97"/>
      <c r="X146" s="97"/>
      <c r="Y146" s="97"/>
      <c r="Z146" s="97"/>
      <c r="AA146" s="97" t="s">
        <v>1151</v>
      </c>
      <c r="AB146" s="97"/>
      <c r="AC146" s="97"/>
      <c r="AD146" s="97" t="s">
        <v>1151</v>
      </c>
      <c r="AE146" s="97" t="s">
        <v>1151</v>
      </c>
      <c r="AF146" s="97" t="s">
        <v>1151</v>
      </c>
      <c r="AG146" s="97"/>
      <c r="AH146" s="97"/>
      <c r="AI146" s="97"/>
      <c r="AJ146" s="97" t="s">
        <v>1151</v>
      </c>
      <c r="AK146" s="97"/>
      <c r="AL146" s="97"/>
      <c r="AM146" s="97" t="s">
        <v>1151</v>
      </c>
      <c r="AN146" s="100" t="s">
        <v>614</v>
      </c>
      <c r="AO146" s="98" t="s">
        <v>380</v>
      </c>
      <c r="AP146" s="98" t="s">
        <v>9</v>
      </c>
      <c r="AQ146" s="99">
        <v>94129</v>
      </c>
      <c r="AR146" s="98" t="s">
        <v>1483</v>
      </c>
      <c r="AS146" s="111" t="s">
        <v>1484</v>
      </c>
      <c r="AT146" s="98" t="s">
        <v>1485</v>
      </c>
      <c r="AU146" s="98" t="s">
        <v>613</v>
      </c>
      <c r="AV146" s="98" t="s">
        <v>414</v>
      </c>
      <c r="AW146" s="98" t="s">
        <v>432</v>
      </c>
      <c r="AX146" s="98" t="s">
        <v>612</v>
      </c>
    </row>
    <row r="147" spans="1:50" ht="84.95" customHeight="1">
      <c r="A147" s="103">
        <f t="shared" si="4"/>
        <v>144</v>
      </c>
      <c r="B147" s="98" t="s">
        <v>742</v>
      </c>
      <c r="C147" s="98" t="s">
        <v>526</v>
      </c>
      <c r="D147" s="98" t="s">
        <v>807</v>
      </c>
      <c r="E147" s="97"/>
      <c r="F147" s="97"/>
      <c r="G147" s="97"/>
      <c r="H147" s="97" t="s">
        <v>1151</v>
      </c>
      <c r="I147" s="97" t="s">
        <v>1151</v>
      </c>
      <c r="J147" s="97"/>
      <c r="K147" s="97"/>
      <c r="L147" s="97"/>
      <c r="M147" s="97"/>
      <c r="N147" s="97"/>
      <c r="O147" s="97"/>
      <c r="P147" s="97"/>
      <c r="Q147" s="97" t="s">
        <v>1151</v>
      </c>
      <c r="R147" s="97" t="s">
        <v>1151</v>
      </c>
      <c r="S147" s="97" t="s">
        <v>1151</v>
      </c>
      <c r="T147" s="97"/>
      <c r="U147" s="97"/>
      <c r="V147" s="97"/>
      <c r="W147" s="97"/>
      <c r="X147" s="97"/>
      <c r="Y147" s="97"/>
      <c r="Z147" s="97"/>
      <c r="AA147" s="97"/>
      <c r="AB147" s="97"/>
      <c r="AC147" s="97"/>
      <c r="AD147" s="97" t="s">
        <v>1151</v>
      </c>
      <c r="AE147" s="97"/>
      <c r="AF147" s="97"/>
      <c r="AG147" s="97"/>
      <c r="AH147" s="97"/>
      <c r="AI147" s="97"/>
      <c r="AJ147" s="97"/>
      <c r="AK147" s="97"/>
      <c r="AL147" s="97"/>
      <c r="AM147" s="97"/>
      <c r="AN147" s="101" t="s">
        <v>862</v>
      </c>
      <c r="AO147" s="98" t="s">
        <v>639</v>
      </c>
      <c r="AP147" s="98" t="s">
        <v>640</v>
      </c>
      <c r="AQ147" s="99">
        <v>33609</v>
      </c>
      <c r="AR147" s="98"/>
      <c r="AS147" s="98"/>
      <c r="AT147" s="98"/>
      <c r="AU147" s="98" t="s">
        <v>433</v>
      </c>
      <c r="AV147" s="98" t="s">
        <v>65</v>
      </c>
      <c r="AW147" s="98" t="s">
        <v>759</v>
      </c>
      <c r="AX147" s="98" t="s">
        <v>861</v>
      </c>
    </row>
    <row r="148" spans="1:50" ht="84.95" customHeight="1">
      <c r="A148" s="103">
        <f t="shared" si="4"/>
        <v>145</v>
      </c>
      <c r="B148" s="98" t="s">
        <v>743</v>
      </c>
      <c r="C148" s="98" t="s">
        <v>526</v>
      </c>
      <c r="D148" s="98" t="s">
        <v>807</v>
      </c>
      <c r="E148" s="97"/>
      <c r="F148" s="97"/>
      <c r="G148" s="97"/>
      <c r="H148" s="97"/>
      <c r="I148" s="97" t="s">
        <v>1151</v>
      </c>
      <c r="J148" s="97"/>
      <c r="K148" s="97"/>
      <c r="L148" s="97"/>
      <c r="M148" s="97"/>
      <c r="N148" s="97"/>
      <c r="O148" s="97"/>
      <c r="P148" s="97"/>
      <c r="Q148" s="97" t="s">
        <v>1151</v>
      </c>
      <c r="R148" s="97" t="s">
        <v>1151</v>
      </c>
      <c r="S148" s="97" t="s">
        <v>1151</v>
      </c>
      <c r="T148" s="97"/>
      <c r="U148" s="97"/>
      <c r="V148" s="97"/>
      <c r="W148" s="97"/>
      <c r="X148" s="97"/>
      <c r="Y148" s="97"/>
      <c r="Z148" s="97"/>
      <c r="AA148" s="97"/>
      <c r="AB148" s="97"/>
      <c r="AC148" s="97"/>
      <c r="AD148" s="97" t="s">
        <v>1151</v>
      </c>
      <c r="AE148" s="97"/>
      <c r="AF148" s="97"/>
      <c r="AG148" s="97"/>
      <c r="AH148" s="97"/>
      <c r="AI148" s="97"/>
      <c r="AJ148" s="97"/>
      <c r="AK148" s="97"/>
      <c r="AL148" s="97"/>
      <c r="AM148" s="97"/>
      <c r="AN148" s="100"/>
      <c r="AO148" s="98"/>
      <c r="AP148" s="98"/>
      <c r="AQ148" s="99"/>
      <c r="AR148" s="98"/>
      <c r="AS148" s="111" t="s">
        <v>869</v>
      </c>
      <c r="AT148" s="100" t="s">
        <v>868</v>
      </c>
      <c r="AU148" s="98"/>
      <c r="AV148" s="98" t="s">
        <v>859</v>
      </c>
      <c r="AW148" s="98" t="s">
        <v>759</v>
      </c>
      <c r="AX148" s="98" t="s">
        <v>860</v>
      </c>
    </row>
    <row r="149" spans="1:50" ht="84.95" customHeight="1">
      <c r="A149" s="103">
        <f t="shared" si="4"/>
        <v>146</v>
      </c>
      <c r="B149" s="98" t="s">
        <v>507</v>
      </c>
      <c r="C149" s="98" t="s">
        <v>14</v>
      </c>
      <c r="D149" s="100" t="s">
        <v>560</v>
      </c>
      <c r="E149" s="97"/>
      <c r="F149" s="97" t="s">
        <v>1151</v>
      </c>
      <c r="G149" s="97"/>
      <c r="H149" s="97" t="s">
        <v>1151</v>
      </c>
      <c r="I149" s="97"/>
      <c r="J149" s="97"/>
      <c r="K149" s="97"/>
      <c r="L149" s="97"/>
      <c r="M149" s="97"/>
      <c r="N149" s="97" t="str">
        <f>IF('Prelim Market Scan Directory'!Q71="X", "X", " ")</f>
        <v xml:space="preserve"> </v>
      </c>
      <c r="O149" s="97"/>
      <c r="P149" s="97" t="s">
        <v>1151</v>
      </c>
      <c r="Q149" s="97" t="s">
        <v>1151</v>
      </c>
      <c r="R149" s="97"/>
      <c r="S149" s="97" t="s">
        <v>1151</v>
      </c>
      <c r="T149" s="97" t="str">
        <f>IF('Prelim Market Scan Directory'!S71="X", "X", " ")</f>
        <v xml:space="preserve"> </v>
      </c>
      <c r="U149" s="97"/>
      <c r="V149" s="97" t="str">
        <f>IF('Prelim Market Scan Directory'!AD71="X", "X", "")</f>
        <v/>
      </c>
      <c r="W149" s="97" t="s">
        <v>1151</v>
      </c>
      <c r="X149" s="97" t="str">
        <f>IF('Prelim Market Scan Directory'!AC71="X", "X", " ")</f>
        <v xml:space="preserve"> </v>
      </c>
      <c r="Y149" s="97"/>
      <c r="Z149" s="97"/>
      <c r="AA149" s="97" t="str">
        <f>IF('Prelim Market Scan Directory'!R71="X", "X", "")</f>
        <v/>
      </c>
      <c r="AB149" s="97"/>
      <c r="AC149" s="97"/>
      <c r="AD149" s="97"/>
      <c r="AE149" s="97" t="str">
        <f>IF('Prelim Market Scan Directory'!AO71="X", "X", "")</f>
        <v/>
      </c>
      <c r="AF149" s="97" t="s">
        <v>1151</v>
      </c>
      <c r="AG149" s="97" t="str">
        <f>IF('Prelim Market Scan Directory'!AR71="X", "X", "")</f>
        <v/>
      </c>
      <c r="AH149" s="97" t="str">
        <f>IF('Prelim Market Scan Directory'!AL71="X", "X", "")</f>
        <v/>
      </c>
      <c r="AI149" s="97" t="s">
        <v>1151</v>
      </c>
      <c r="AJ149" s="97" t="str">
        <f>IF('Prelim Market Scan Directory'!AQ71="X", "X", "")</f>
        <v/>
      </c>
      <c r="AK149" s="97" t="str">
        <f>IF('Prelim Market Scan Directory'!AS71&amp;'Prelim Market Scan Directory'!AE71="", "", "X")</f>
        <v/>
      </c>
      <c r="AL149" s="97" t="str">
        <f>IF('Prelim Market Scan Directory'!AN71="X", "X", "")</f>
        <v/>
      </c>
      <c r="AM149" s="97" t="s">
        <v>1151</v>
      </c>
      <c r="AN149" s="98" t="s">
        <v>509</v>
      </c>
      <c r="AO149" s="98" t="s">
        <v>510</v>
      </c>
      <c r="AP149" s="98" t="s">
        <v>4</v>
      </c>
      <c r="AQ149" s="99">
        <v>81654</v>
      </c>
      <c r="AR149" s="98" t="s">
        <v>1486</v>
      </c>
      <c r="AS149" s="140"/>
      <c r="AT149" s="100" t="s">
        <v>1487</v>
      </c>
      <c r="AU149" s="98" t="s">
        <v>511</v>
      </c>
      <c r="AV149" s="98" t="s">
        <v>65</v>
      </c>
      <c r="AW149" s="98"/>
      <c r="AX149" s="98" t="s">
        <v>508</v>
      </c>
    </row>
    <row r="150" spans="1:50" ht="84.95" customHeight="1">
      <c r="A150" s="103">
        <f t="shared" si="4"/>
        <v>147</v>
      </c>
      <c r="B150" s="98" t="s">
        <v>913</v>
      </c>
      <c r="C150" s="98" t="s">
        <v>526</v>
      </c>
      <c r="D150" s="100" t="s">
        <v>965</v>
      </c>
      <c r="E150" s="97"/>
      <c r="F150" s="97"/>
      <c r="G150" s="97"/>
      <c r="H150" s="97"/>
      <c r="I150" s="97" t="s">
        <v>1151</v>
      </c>
      <c r="J150" s="97"/>
      <c r="K150" s="97"/>
      <c r="L150" s="97"/>
      <c r="M150" s="97"/>
      <c r="N150" s="97"/>
      <c r="O150" s="97"/>
      <c r="P150" s="97"/>
      <c r="Q150" s="97" t="s">
        <v>1151</v>
      </c>
      <c r="R150" s="97" t="s">
        <v>1151</v>
      </c>
      <c r="S150" s="97"/>
      <c r="T150" s="97"/>
      <c r="U150" s="97"/>
      <c r="V150" s="97"/>
      <c r="W150" s="97"/>
      <c r="X150" s="97"/>
      <c r="Y150" s="97"/>
      <c r="Z150" s="97"/>
      <c r="AA150" s="97"/>
      <c r="AB150" s="97"/>
      <c r="AC150" s="97"/>
      <c r="AD150" s="97" t="s">
        <v>1151</v>
      </c>
      <c r="AE150" s="97"/>
      <c r="AF150" s="97"/>
      <c r="AG150" s="97"/>
      <c r="AH150" s="97"/>
      <c r="AI150" s="97"/>
      <c r="AJ150" s="97"/>
      <c r="AK150" s="97"/>
      <c r="AL150" s="97"/>
      <c r="AM150" s="97"/>
      <c r="AN150" s="100" t="s">
        <v>1091</v>
      </c>
      <c r="AO150" s="98" t="s">
        <v>1092</v>
      </c>
      <c r="AP150" s="98" t="s">
        <v>640</v>
      </c>
      <c r="AQ150" s="99">
        <v>32789</v>
      </c>
      <c r="AR150" s="98"/>
      <c r="AS150" s="98"/>
      <c r="AT150" s="140"/>
      <c r="AU150" s="98" t="s">
        <v>1083</v>
      </c>
      <c r="AV150" s="98" t="s">
        <v>65</v>
      </c>
      <c r="AW150" s="98" t="s">
        <v>759</v>
      </c>
      <c r="AX150" s="98" t="s">
        <v>1090</v>
      </c>
    </row>
    <row r="151" spans="1:50" ht="84.95" customHeight="1">
      <c r="A151" s="103">
        <f t="shared" si="4"/>
        <v>148</v>
      </c>
      <c r="B151" s="98" t="s">
        <v>312</v>
      </c>
      <c r="C151" s="98" t="s">
        <v>526</v>
      </c>
      <c r="D151" s="100" t="s">
        <v>386</v>
      </c>
      <c r="E151" s="97" t="s">
        <v>1151</v>
      </c>
      <c r="F151" s="97"/>
      <c r="G151" s="97" t="s">
        <v>1151</v>
      </c>
      <c r="H151" s="97" t="s">
        <v>1151</v>
      </c>
      <c r="I151" s="97"/>
      <c r="J151" s="97"/>
      <c r="K151" s="97"/>
      <c r="L151" s="97"/>
      <c r="M151" s="97"/>
      <c r="N151" s="97" t="str">
        <f>IF('Prelim Market Scan Directory'!Q52="X", "X", " ")</f>
        <v xml:space="preserve"> </v>
      </c>
      <c r="O151" s="97"/>
      <c r="P151" s="97" t="str">
        <f>IF('Prelim Market Scan Directory'!Y52="X", "X", " ")</f>
        <v xml:space="preserve"> </v>
      </c>
      <c r="Q151" s="97" t="str">
        <f>IF('Prelim Market Scan Directory'!W52="X", "X", " ")</f>
        <v xml:space="preserve"> </v>
      </c>
      <c r="R151" s="97"/>
      <c r="S151" s="97" t="str">
        <f>IF('Prelim Market Scan Directory'!Y52="X", "X", "")</f>
        <v/>
      </c>
      <c r="T151" s="97" t="str">
        <f>IF('Prelim Market Scan Directory'!S52="X", "X", " ")</f>
        <v xml:space="preserve"> </v>
      </c>
      <c r="U151" s="97"/>
      <c r="V151" s="97" t="s">
        <v>1151</v>
      </c>
      <c r="W151" s="97" t="str">
        <f>IF('Prelim Market Scan Directory'!AF52="X", "X", "")</f>
        <v/>
      </c>
      <c r="X151" s="97" t="str">
        <f>IF('Prelim Market Scan Directory'!AC52="X", "X", " ")</f>
        <v xml:space="preserve"> </v>
      </c>
      <c r="Y151" s="97"/>
      <c r="Z151" s="97"/>
      <c r="AA151" s="97" t="str">
        <f>IF('Prelim Market Scan Directory'!R52="X", "X", "")</f>
        <v/>
      </c>
      <c r="AB151" s="97"/>
      <c r="AC151" s="97"/>
      <c r="AD151" s="97"/>
      <c r="AE151" s="97" t="str">
        <f>IF('Prelim Market Scan Directory'!AO52="X", "X", "")</f>
        <v/>
      </c>
      <c r="AF151" s="97" t="str">
        <f>IF('Prelim Market Scan Directory'!AH52="X", "X", "")</f>
        <v/>
      </c>
      <c r="AG151" s="97" t="str">
        <f>IF('Prelim Market Scan Directory'!AR52="X", "X", "")</f>
        <v/>
      </c>
      <c r="AH151" s="97" t="str">
        <f>IF('Prelim Market Scan Directory'!AL52="X", "X", "")</f>
        <v/>
      </c>
      <c r="AI151" s="97"/>
      <c r="AJ151" s="97" t="str">
        <f>IF('Prelim Market Scan Directory'!AQ52="X", "X", "")</f>
        <v/>
      </c>
      <c r="AK151" s="97" t="str">
        <f>IF('Prelim Market Scan Directory'!AS52&amp;'Prelim Market Scan Directory'!AE52="", "", "X")</f>
        <v/>
      </c>
      <c r="AL151" s="97" t="str">
        <f>IF('Prelim Market Scan Directory'!AN52="X", "X", "")</f>
        <v/>
      </c>
      <c r="AM151" s="97" t="str">
        <f>IF('Prelim Market Scan Directory'!AK52="X", "X", "")</f>
        <v/>
      </c>
      <c r="AN151" s="98" t="s">
        <v>544</v>
      </c>
      <c r="AO151" s="98" t="s">
        <v>545</v>
      </c>
      <c r="AP151" s="98" t="s">
        <v>495</v>
      </c>
      <c r="AQ151" s="99">
        <v>7631</v>
      </c>
      <c r="AR151" s="98"/>
      <c r="AS151" s="111" t="s">
        <v>1488</v>
      </c>
      <c r="AT151" s="98" t="s">
        <v>1489</v>
      </c>
      <c r="AU151" s="98"/>
      <c r="AV151" s="98" t="s">
        <v>65</v>
      </c>
      <c r="AW151" s="98"/>
      <c r="AX151" s="98" t="s">
        <v>313</v>
      </c>
    </row>
    <row r="152" spans="1:50" ht="84.95" customHeight="1">
      <c r="A152" s="103">
        <f t="shared" si="4"/>
        <v>149</v>
      </c>
      <c r="B152" s="98" t="s">
        <v>914</v>
      </c>
      <c r="C152" s="98" t="s">
        <v>526</v>
      </c>
      <c r="D152" s="100" t="s">
        <v>558</v>
      </c>
      <c r="E152" s="97"/>
      <c r="F152" s="97"/>
      <c r="G152" s="97"/>
      <c r="H152" s="97" t="s">
        <v>1151</v>
      </c>
      <c r="I152" s="97" t="s">
        <v>1151</v>
      </c>
      <c r="J152" s="97"/>
      <c r="K152" s="97"/>
      <c r="L152" s="97"/>
      <c r="M152" s="97"/>
      <c r="N152" s="97"/>
      <c r="O152" s="97"/>
      <c r="P152" s="97"/>
      <c r="Q152" s="97" t="s">
        <v>1151</v>
      </c>
      <c r="R152" s="97"/>
      <c r="S152" s="97"/>
      <c r="T152" s="97"/>
      <c r="U152" s="97"/>
      <c r="V152" s="97"/>
      <c r="W152" s="97"/>
      <c r="X152" s="97"/>
      <c r="Y152" s="97"/>
      <c r="Z152" s="97"/>
      <c r="AA152" s="97"/>
      <c r="AB152" s="97" t="s">
        <v>1151</v>
      </c>
      <c r="AC152" s="97"/>
      <c r="AD152" s="97" t="s">
        <v>1151</v>
      </c>
      <c r="AE152" s="97"/>
      <c r="AF152" s="97" t="s">
        <v>1151</v>
      </c>
      <c r="AG152" s="97"/>
      <c r="AH152" s="97"/>
      <c r="AI152" s="97"/>
      <c r="AJ152" s="97"/>
      <c r="AK152" s="97"/>
      <c r="AL152" s="97"/>
      <c r="AM152" s="97"/>
      <c r="AN152" s="100"/>
      <c r="AO152" s="98"/>
      <c r="AP152" s="98"/>
      <c r="AQ152" s="99"/>
      <c r="AR152" s="98"/>
      <c r="AS152" s="98"/>
      <c r="AT152" s="108" t="s">
        <v>1095</v>
      </c>
      <c r="AU152" s="98" t="s">
        <v>1094</v>
      </c>
      <c r="AV152" s="98" t="s">
        <v>414</v>
      </c>
      <c r="AW152" s="98" t="s">
        <v>1046</v>
      </c>
      <c r="AX152" s="98" t="s">
        <v>1093</v>
      </c>
    </row>
    <row r="153" spans="1:50" ht="84.95" customHeight="1">
      <c r="A153" s="103">
        <f t="shared" si="4"/>
        <v>150</v>
      </c>
      <c r="B153" s="98" t="s">
        <v>322</v>
      </c>
      <c r="C153" s="98" t="s">
        <v>519</v>
      </c>
      <c r="D153" s="100" t="s">
        <v>519</v>
      </c>
      <c r="E153" s="97" t="s">
        <v>1151</v>
      </c>
      <c r="F153" s="97" t="s">
        <v>1151</v>
      </c>
      <c r="G153" s="97"/>
      <c r="H153" s="97" t="s">
        <v>1151</v>
      </c>
      <c r="I153" s="97" t="s">
        <v>1151</v>
      </c>
      <c r="J153" s="97"/>
      <c r="K153" s="97"/>
      <c r="L153" s="97"/>
      <c r="M153" s="97"/>
      <c r="N153" s="97" t="str">
        <f>IF('Prelim Market Scan Directory'!Q57="X", "X", " ")</f>
        <v xml:space="preserve"> </v>
      </c>
      <c r="O153" s="97"/>
      <c r="P153" s="97" t="s">
        <v>1151</v>
      </c>
      <c r="Q153" s="97" t="s">
        <v>1151</v>
      </c>
      <c r="R153" s="97"/>
      <c r="S153" s="97" t="s">
        <v>1151</v>
      </c>
      <c r="T153" s="97" t="str">
        <f>IF('Prelim Market Scan Directory'!S57="X", "X", " ")</f>
        <v xml:space="preserve"> </v>
      </c>
      <c r="U153" s="97"/>
      <c r="V153" s="97" t="str">
        <f>IF('Prelim Market Scan Directory'!AD57="X", "X", "")</f>
        <v/>
      </c>
      <c r="W153" s="97" t="s">
        <v>1151</v>
      </c>
      <c r="X153" s="97" t="s">
        <v>1151</v>
      </c>
      <c r="Y153" s="97"/>
      <c r="Z153" s="97"/>
      <c r="AA153" s="97" t="s">
        <v>1151</v>
      </c>
      <c r="AB153" s="97"/>
      <c r="AC153" s="97"/>
      <c r="AD153" s="97"/>
      <c r="AE153" s="97" t="str">
        <f>IF('Prelim Market Scan Directory'!AO57="X", "X", "")</f>
        <v/>
      </c>
      <c r="AF153" s="97" t="str">
        <f>IF('Prelim Market Scan Directory'!AH57="X", "X", "")</f>
        <v/>
      </c>
      <c r="AG153" s="97" t="str">
        <f>IF('Prelim Market Scan Directory'!AR57="X", "X", "")</f>
        <v/>
      </c>
      <c r="AH153" s="97" t="str">
        <f>IF('Prelim Market Scan Directory'!AL57="X", "X", "")</f>
        <v/>
      </c>
      <c r="AI153" s="97"/>
      <c r="AJ153" s="97" t="str">
        <f>IF('Prelim Market Scan Directory'!AQ57="X", "X", "")</f>
        <v/>
      </c>
      <c r="AK153" s="97" t="str">
        <f>IF('Prelim Market Scan Directory'!AS57&amp;'Prelim Market Scan Directory'!AE57="", "", "X")</f>
        <v/>
      </c>
      <c r="AL153" s="97" t="s">
        <v>1151</v>
      </c>
      <c r="AM153" s="97" t="str">
        <f>IF('Prelim Market Scan Directory'!AK57="X", "X", "")</f>
        <v/>
      </c>
      <c r="AN153" s="98" t="s">
        <v>520</v>
      </c>
      <c r="AO153" s="98" t="s">
        <v>521</v>
      </c>
      <c r="AP153" s="98" t="s">
        <v>522</v>
      </c>
      <c r="AQ153" s="99">
        <v>59702</v>
      </c>
      <c r="AR153" s="98" t="s">
        <v>1490</v>
      </c>
      <c r="AS153" s="111" t="s">
        <v>1491</v>
      </c>
      <c r="AT153" s="100" t="s">
        <v>1492</v>
      </c>
      <c r="AU153" s="98" t="s">
        <v>523</v>
      </c>
      <c r="AV153" s="98" t="s">
        <v>65</v>
      </c>
      <c r="AW153" s="98"/>
      <c r="AX153" s="98" t="s">
        <v>323</v>
      </c>
    </row>
    <row r="154" spans="1:50" ht="84.95" customHeight="1">
      <c r="A154" s="103">
        <f t="shared" si="4"/>
        <v>151</v>
      </c>
      <c r="B154" s="98" t="s">
        <v>915</v>
      </c>
      <c r="C154" s="98" t="s">
        <v>526</v>
      </c>
      <c r="D154" s="98" t="s">
        <v>807</v>
      </c>
      <c r="E154" s="97"/>
      <c r="F154" s="97"/>
      <c r="G154" s="97"/>
      <c r="H154" s="97" t="s">
        <v>1151</v>
      </c>
      <c r="I154" s="97" t="s">
        <v>1151</v>
      </c>
      <c r="J154" s="97"/>
      <c r="K154" s="97"/>
      <c r="L154" s="97"/>
      <c r="M154" s="97"/>
      <c r="N154" s="97"/>
      <c r="O154" s="97"/>
      <c r="P154" s="97"/>
      <c r="Q154" s="97" t="s">
        <v>1151</v>
      </c>
      <c r="R154" s="97" t="s">
        <v>1151</v>
      </c>
      <c r="S154" s="97"/>
      <c r="T154" s="97"/>
      <c r="U154" s="97"/>
      <c r="V154" s="97"/>
      <c r="W154" s="97"/>
      <c r="X154" s="97"/>
      <c r="Y154" s="97"/>
      <c r="Z154" s="97"/>
      <c r="AA154" s="97"/>
      <c r="AB154" s="97"/>
      <c r="AC154" s="97" t="s">
        <v>1151</v>
      </c>
      <c r="AD154" s="97"/>
      <c r="AE154" s="97"/>
      <c r="AF154" s="97"/>
      <c r="AG154" s="97"/>
      <c r="AH154" s="97"/>
      <c r="AI154" s="97"/>
      <c r="AJ154" s="97"/>
      <c r="AK154" s="97"/>
      <c r="AL154" s="97"/>
      <c r="AM154" s="97"/>
      <c r="AN154" s="100" t="s">
        <v>1096</v>
      </c>
      <c r="AO154" s="100" t="s">
        <v>1097</v>
      </c>
      <c r="AP154" s="98" t="s">
        <v>1098</v>
      </c>
      <c r="AQ154" s="99">
        <v>29556</v>
      </c>
      <c r="AR154" s="98"/>
      <c r="AS154" s="98"/>
      <c r="AT154" s="140"/>
      <c r="AU154" s="98" t="s">
        <v>1094</v>
      </c>
      <c r="AV154" s="98" t="s">
        <v>65</v>
      </c>
      <c r="AW154" s="98" t="s">
        <v>759</v>
      </c>
      <c r="AX154" s="98" t="s">
        <v>1099</v>
      </c>
    </row>
    <row r="155" spans="1:50" ht="84.95" customHeight="1">
      <c r="A155" s="103">
        <f t="shared" si="4"/>
        <v>152</v>
      </c>
      <c r="B155" s="98" t="s">
        <v>744</v>
      </c>
      <c r="C155" s="98" t="s">
        <v>14</v>
      </c>
      <c r="D155" s="100" t="s">
        <v>560</v>
      </c>
      <c r="E155" s="97" t="s">
        <v>1151</v>
      </c>
      <c r="F155" s="97" t="s">
        <v>1151</v>
      </c>
      <c r="G155" s="97"/>
      <c r="H155" s="97" t="s">
        <v>1151</v>
      </c>
      <c r="I155" s="97" t="s">
        <v>1151</v>
      </c>
      <c r="J155" s="97" t="s">
        <v>1151</v>
      </c>
      <c r="K155" s="97"/>
      <c r="L155" s="97"/>
      <c r="M155" s="97"/>
      <c r="N155" s="97"/>
      <c r="O155" s="97"/>
      <c r="P155" s="97" t="s">
        <v>1151</v>
      </c>
      <c r="Q155" s="97" t="s">
        <v>1151</v>
      </c>
      <c r="R155" s="97" t="s">
        <v>1151</v>
      </c>
      <c r="S155" s="97"/>
      <c r="T155" s="97"/>
      <c r="U155" s="97"/>
      <c r="V155" s="97"/>
      <c r="W155" s="97"/>
      <c r="X155" s="97"/>
      <c r="Y155" s="97"/>
      <c r="Z155" s="97"/>
      <c r="AA155" s="97"/>
      <c r="AB155" s="97"/>
      <c r="AC155" s="97"/>
      <c r="AD155" s="97" t="s">
        <v>1151</v>
      </c>
      <c r="AE155" s="97"/>
      <c r="AF155" s="97" t="s">
        <v>1151</v>
      </c>
      <c r="AG155" s="97"/>
      <c r="AH155" s="97"/>
      <c r="AI155" s="97"/>
      <c r="AJ155" s="97"/>
      <c r="AK155" s="97"/>
      <c r="AL155" s="97"/>
      <c r="AM155" s="97"/>
      <c r="AN155" s="100" t="s">
        <v>856</v>
      </c>
      <c r="AO155" s="98" t="s">
        <v>676</v>
      </c>
      <c r="AP155" s="98" t="s">
        <v>677</v>
      </c>
      <c r="AQ155" s="99">
        <v>30308</v>
      </c>
      <c r="AR155" s="98" t="s">
        <v>1493</v>
      </c>
      <c r="AS155" s="98"/>
      <c r="AT155" s="98" t="s">
        <v>1494</v>
      </c>
      <c r="AU155" s="98" t="s">
        <v>857</v>
      </c>
      <c r="AV155" s="98" t="s">
        <v>65</v>
      </c>
      <c r="AW155" s="98" t="s">
        <v>759</v>
      </c>
      <c r="AX155" s="98" t="s">
        <v>858</v>
      </c>
    </row>
    <row r="156" spans="1:50" ht="84.95" customHeight="1">
      <c r="A156" s="103">
        <f t="shared" si="4"/>
        <v>153</v>
      </c>
      <c r="B156" s="98" t="s">
        <v>745</v>
      </c>
      <c r="C156" s="98" t="s">
        <v>526</v>
      </c>
      <c r="D156" s="100" t="s">
        <v>558</v>
      </c>
      <c r="E156" s="97"/>
      <c r="F156" s="97"/>
      <c r="G156" s="97"/>
      <c r="H156" s="97"/>
      <c r="I156" s="97" t="s">
        <v>1151</v>
      </c>
      <c r="J156" s="97"/>
      <c r="K156" s="97"/>
      <c r="L156" s="97"/>
      <c r="M156" s="97"/>
      <c r="N156" s="97"/>
      <c r="O156" s="97"/>
      <c r="P156" s="97" t="s">
        <v>1151</v>
      </c>
      <c r="Q156" s="97" t="s">
        <v>1151</v>
      </c>
      <c r="R156" s="97" t="s">
        <v>1151</v>
      </c>
      <c r="S156" s="97"/>
      <c r="T156" s="97"/>
      <c r="U156" s="97"/>
      <c r="V156" s="97"/>
      <c r="W156" s="97"/>
      <c r="X156" s="97"/>
      <c r="Y156" s="97"/>
      <c r="Z156" s="97"/>
      <c r="AA156" s="97"/>
      <c r="AB156" s="97"/>
      <c r="AC156" s="97"/>
      <c r="AD156" s="97" t="s">
        <v>1151</v>
      </c>
      <c r="AE156" s="97"/>
      <c r="AF156" s="97"/>
      <c r="AG156" s="97"/>
      <c r="AH156" s="97"/>
      <c r="AI156" s="97"/>
      <c r="AJ156" s="97"/>
      <c r="AK156" s="97"/>
      <c r="AL156" s="97"/>
      <c r="AM156" s="97"/>
      <c r="AN156" s="100" t="s">
        <v>854</v>
      </c>
      <c r="AO156" s="98" t="s">
        <v>855</v>
      </c>
      <c r="AP156" s="98" t="s">
        <v>4</v>
      </c>
      <c r="AQ156" s="99">
        <v>81302</v>
      </c>
      <c r="AR156" s="98" t="s">
        <v>1495</v>
      </c>
      <c r="AS156" s="98"/>
      <c r="AT156" s="98" t="s">
        <v>1496</v>
      </c>
      <c r="AU156" s="98" t="s">
        <v>699</v>
      </c>
      <c r="AV156" s="98" t="s">
        <v>65</v>
      </c>
      <c r="AW156" s="98" t="s">
        <v>759</v>
      </c>
      <c r="AX156" s="98" t="s">
        <v>853</v>
      </c>
    </row>
    <row r="157" spans="1:50" ht="84.95" customHeight="1">
      <c r="A157" s="103">
        <f t="shared" si="4"/>
        <v>154</v>
      </c>
      <c r="B157" s="98" t="s">
        <v>916</v>
      </c>
      <c r="C157" s="98" t="s">
        <v>526</v>
      </c>
      <c r="D157" s="98" t="s">
        <v>807</v>
      </c>
      <c r="E157" s="97"/>
      <c r="F157" s="97"/>
      <c r="G157" s="97"/>
      <c r="H157" s="97"/>
      <c r="I157" s="97" t="s">
        <v>1151</v>
      </c>
      <c r="J157" s="97"/>
      <c r="K157" s="97"/>
      <c r="L157" s="97"/>
      <c r="M157" s="97"/>
      <c r="N157" s="97"/>
      <c r="O157" s="97"/>
      <c r="P157" s="97"/>
      <c r="Q157" s="97" t="s">
        <v>1151</v>
      </c>
      <c r="R157" s="97" t="s">
        <v>1151</v>
      </c>
      <c r="S157" s="97" t="s">
        <v>1151</v>
      </c>
      <c r="T157" s="97"/>
      <c r="U157" s="97"/>
      <c r="V157" s="97"/>
      <c r="W157" s="97"/>
      <c r="X157" s="97"/>
      <c r="Y157" s="97"/>
      <c r="Z157" s="97"/>
      <c r="AA157" s="97"/>
      <c r="AB157" s="97"/>
      <c r="AC157" s="97"/>
      <c r="AD157" s="97" t="s">
        <v>1151</v>
      </c>
      <c r="AE157" s="97"/>
      <c r="AF157" s="97" t="s">
        <v>1151</v>
      </c>
      <c r="AG157" s="97"/>
      <c r="AH157" s="97"/>
      <c r="AI157" s="97"/>
      <c r="AJ157" s="97"/>
      <c r="AK157" s="97"/>
      <c r="AL157" s="97"/>
      <c r="AM157" s="97"/>
      <c r="AN157" s="100" t="s">
        <v>1101</v>
      </c>
      <c r="AO157" s="98" t="s">
        <v>1102</v>
      </c>
      <c r="AP157" s="98" t="s">
        <v>823</v>
      </c>
      <c r="AQ157" s="99">
        <v>6854</v>
      </c>
      <c r="AR157" s="98"/>
      <c r="AS157" s="111" t="s">
        <v>1497</v>
      </c>
      <c r="AT157" s="100" t="s">
        <v>1498</v>
      </c>
      <c r="AU157" s="98" t="s">
        <v>475</v>
      </c>
      <c r="AV157" s="98" t="s">
        <v>65</v>
      </c>
      <c r="AW157" s="98" t="s">
        <v>1100</v>
      </c>
      <c r="AX157" s="98" t="s">
        <v>1103</v>
      </c>
    </row>
    <row r="158" spans="1:50" ht="84.95" customHeight="1">
      <c r="A158" s="103">
        <f t="shared" si="4"/>
        <v>155</v>
      </c>
      <c r="B158" s="98" t="s">
        <v>917</v>
      </c>
      <c r="C158" s="98" t="s">
        <v>526</v>
      </c>
      <c r="D158" s="100" t="s">
        <v>965</v>
      </c>
      <c r="E158" s="97"/>
      <c r="F158" s="97"/>
      <c r="G158" s="97"/>
      <c r="H158" s="97" t="s">
        <v>1151</v>
      </c>
      <c r="I158" s="97"/>
      <c r="J158" s="97"/>
      <c r="K158" s="97"/>
      <c r="L158" s="97"/>
      <c r="M158" s="97"/>
      <c r="N158" s="97"/>
      <c r="O158" s="97"/>
      <c r="P158" s="97"/>
      <c r="Q158" s="97"/>
      <c r="R158" s="97"/>
      <c r="S158" s="97"/>
      <c r="T158" s="97"/>
      <c r="U158" s="97"/>
      <c r="V158" s="97"/>
      <c r="W158" s="97"/>
      <c r="X158" s="97"/>
      <c r="Y158" s="97"/>
      <c r="Z158" s="97"/>
      <c r="AA158" s="97"/>
      <c r="AB158" s="97"/>
      <c r="AC158" s="97"/>
      <c r="AD158" s="97" t="s">
        <v>1151</v>
      </c>
      <c r="AE158" s="97"/>
      <c r="AF158" s="97" t="s">
        <v>1151</v>
      </c>
      <c r="AG158" s="97"/>
      <c r="AH158" s="97"/>
      <c r="AI158" s="97" t="s">
        <v>1151</v>
      </c>
      <c r="AJ158" s="97"/>
      <c r="AK158" s="97"/>
      <c r="AL158" s="97"/>
      <c r="AM158" s="97"/>
      <c r="AN158" s="100" t="s">
        <v>1105</v>
      </c>
      <c r="AO158" s="98" t="s">
        <v>1106</v>
      </c>
      <c r="AP158" s="98" t="s">
        <v>958</v>
      </c>
      <c r="AQ158" s="99">
        <v>50263</v>
      </c>
      <c r="AR158" s="98"/>
      <c r="AS158" s="141" t="s">
        <v>1499</v>
      </c>
      <c r="AT158" s="140"/>
      <c r="AU158" s="98" t="s">
        <v>1047</v>
      </c>
      <c r="AV158" s="98" t="s">
        <v>65</v>
      </c>
      <c r="AW158" s="98" t="s">
        <v>1046</v>
      </c>
      <c r="AX158" s="98" t="s">
        <v>1104</v>
      </c>
    </row>
    <row r="159" spans="1:50" ht="84.95" customHeight="1">
      <c r="A159" s="103">
        <f t="shared" si="4"/>
        <v>156</v>
      </c>
      <c r="B159" s="98" t="s">
        <v>194</v>
      </c>
      <c r="C159" s="98" t="s">
        <v>14</v>
      </c>
      <c r="D159" s="100" t="s">
        <v>562</v>
      </c>
      <c r="E159" s="97"/>
      <c r="F159" s="97"/>
      <c r="G159" s="97"/>
      <c r="H159" s="97"/>
      <c r="I159" s="97" t="s">
        <v>1151</v>
      </c>
      <c r="J159" s="97"/>
      <c r="K159" s="97"/>
      <c r="L159" s="97"/>
      <c r="M159" s="97"/>
      <c r="N159" s="97" t="s">
        <v>1151</v>
      </c>
      <c r="O159" s="97"/>
      <c r="P159" s="97" t="str">
        <f>IF('Prelim Market Scan Directory'!Y19="X", "X", " ")</f>
        <v xml:space="preserve"> </v>
      </c>
      <c r="Q159" s="97" t="str">
        <f>IF('Prelim Market Scan Directory'!W19="X", "X", " ")</f>
        <v xml:space="preserve"> </v>
      </c>
      <c r="R159" s="97"/>
      <c r="S159" s="97" t="str">
        <f>IF('Prelim Market Scan Directory'!Y19="X", "X", "")</f>
        <v/>
      </c>
      <c r="T159" s="97" t="str">
        <f>IF('Prelim Market Scan Directory'!S19="X", "X", " ")</f>
        <v xml:space="preserve"> </v>
      </c>
      <c r="U159" s="97"/>
      <c r="V159" s="97" t="str">
        <f>IF('Prelim Market Scan Directory'!AD19="X", "X", "")</f>
        <v/>
      </c>
      <c r="W159" s="97" t="str">
        <f>IF('Prelim Market Scan Directory'!AF19="X", "X", "")</f>
        <v/>
      </c>
      <c r="X159" s="97" t="str">
        <f>IF('Prelim Market Scan Directory'!AC19="X", "X", " ")</f>
        <v xml:space="preserve"> </v>
      </c>
      <c r="Y159" s="97"/>
      <c r="Z159" s="97"/>
      <c r="AA159" s="97" t="str">
        <f>IF('Prelim Market Scan Directory'!R19="X", "X", "")</f>
        <v/>
      </c>
      <c r="AB159" s="97"/>
      <c r="AC159" s="97"/>
      <c r="AD159" s="97"/>
      <c r="AE159" s="97" t="str">
        <f>IF('Prelim Market Scan Directory'!AO19="X", "X", "")</f>
        <v/>
      </c>
      <c r="AF159" s="97" t="str">
        <f>IF('Prelim Market Scan Directory'!AH19="X", "X", "")</f>
        <v/>
      </c>
      <c r="AG159" s="97" t="str">
        <f>IF('Prelim Market Scan Directory'!AR19="X", "X", "")</f>
        <v/>
      </c>
      <c r="AH159" s="97" t="str">
        <f>IF('Prelim Market Scan Directory'!AL19="X", "X", "")</f>
        <v/>
      </c>
      <c r="AI159" s="97"/>
      <c r="AJ159" s="97" t="str">
        <f>IF('Prelim Market Scan Directory'!AQ19="X", "X", "")</f>
        <v/>
      </c>
      <c r="AK159" s="97" t="str">
        <f>IF('Prelim Market Scan Directory'!AS19&amp;'Prelim Market Scan Directory'!AE19="", "", "X")</f>
        <v/>
      </c>
      <c r="AL159" s="97" t="str">
        <f>IF('Prelim Market Scan Directory'!AN19="X", "X", "")</f>
        <v/>
      </c>
      <c r="AM159" s="97" t="str">
        <f>IF('Prelim Market Scan Directory'!AK19="X", "X", "")</f>
        <v/>
      </c>
      <c r="AN159" s="98"/>
      <c r="AO159" s="98"/>
      <c r="AP159" s="98"/>
      <c r="AQ159" s="99"/>
      <c r="AR159" s="98"/>
      <c r="AS159" s="98" t="s">
        <v>197</v>
      </c>
      <c r="AT159" s="98" t="s">
        <v>1500</v>
      </c>
      <c r="AU159" s="98"/>
      <c r="AV159" s="98" t="s">
        <v>66</v>
      </c>
      <c r="AW159" s="98"/>
      <c r="AX159" s="98" t="s">
        <v>196</v>
      </c>
    </row>
    <row r="160" spans="1:50" ht="84.95" customHeight="1">
      <c r="A160" s="103">
        <f t="shared" si="4"/>
        <v>157</v>
      </c>
      <c r="B160" s="98" t="s">
        <v>918</v>
      </c>
      <c r="C160" s="98" t="s">
        <v>526</v>
      </c>
      <c r="D160" s="100" t="s">
        <v>558</v>
      </c>
      <c r="E160" s="97"/>
      <c r="F160" s="97" t="s">
        <v>1151</v>
      </c>
      <c r="G160" s="97"/>
      <c r="H160" s="97"/>
      <c r="I160" s="97" t="s">
        <v>1151</v>
      </c>
      <c r="J160" s="97"/>
      <c r="K160" s="97"/>
      <c r="L160" s="97"/>
      <c r="M160" s="97"/>
      <c r="N160" s="97"/>
      <c r="O160" s="97"/>
      <c r="P160" s="97"/>
      <c r="Q160" s="97" t="s">
        <v>1151</v>
      </c>
      <c r="R160" s="97" t="s">
        <v>1151</v>
      </c>
      <c r="S160" s="97"/>
      <c r="T160" s="97"/>
      <c r="U160" s="97"/>
      <c r="V160" s="97"/>
      <c r="W160" s="97"/>
      <c r="X160" s="97"/>
      <c r="Y160" s="97"/>
      <c r="Z160" s="97"/>
      <c r="AA160" s="97"/>
      <c r="AB160" s="97"/>
      <c r="AC160" s="97"/>
      <c r="AD160" s="97" t="s">
        <v>1151</v>
      </c>
      <c r="AE160" s="97"/>
      <c r="AF160" s="97"/>
      <c r="AG160" s="97"/>
      <c r="AH160" s="97"/>
      <c r="AI160" s="97"/>
      <c r="AJ160" s="97"/>
      <c r="AK160" s="97"/>
      <c r="AL160" s="97"/>
      <c r="AM160" s="97"/>
      <c r="AN160" s="100" t="s">
        <v>1108</v>
      </c>
      <c r="AO160" s="98" t="s">
        <v>1109</v>
      </c>
      <c r="AP160" s="98" t="s">
        <v>351</v>
      </c>
      <c r="AQ160" s="99">
        <v>53045</v>
      </c>
      <c r="AR160" s="98"/>
      <c r="AS160" s="111" t="s">
        <v>1501</v>
      </c>
      <c r="AT160" s="98" t="s">
        <v>1502</v>
      </c>
      <c r="AU160" s="98" t="s">
        <v>475</v>
      </c>
      <c r="AV160" s="98" t="s">
        <v>1110</v>
      </c>
      <c r="AW160" s="98" t="s">
        <v>1046</v>
      </c>
      <c r="AX160" s="98" t="s">
        <v>1107</v>
      </c>
    </row>
    <row r="161" spans="1:50" ht="84.95" customHeight="1">
      <c r="A161" s="103">
        <f t="shared" si="4"/>
        <v>158</v>
      </c>
      <c r="B161" s="98" t="s">
        <v>286</v>
      </c>
      <c r="C161" s="98" t="s">
        <v>14</v>
      </c>
      <c r="D161" s="100" t="s">
        <v>560</v>
      </c>
      <c r="E161" s="97" t="s">
        <v>1151</v>
      </c>
      <c r="F161" s="97" t="s">
        <v>1151</v>
      </c>
      <c r="G161" s="97"/>
      <c r="H161" s="97" t="s">
        <v>1151</v>
      </c>
      <c r="I161" s="97" t="s">
        <v>1151</v>
      </c>
      <c r="J161" s="97"/>
      <c r="K161" s="97"/>
      <c r="L161" s="97"/>
      <c r="M161" s="97"/>
      <c r="N161" s="97" t="str">
        <f>IF('Prelim Market Scan Directory'!Q39="X", "X", " ")</f>
        <v xml:space="preserve"> </v>
      </c>
      <c r="O161" s="97"/>
      <c r="P161" s="97" t="s">
        <v>1151</v>
      </c>
      <c r="Q161" s="97" t="s">
        <v>1151</v>
      </c>
      <c r="R161" s="97"/>
      <c r="S161" s="97" t="s">
        <v>1151</v>
      </c>
      <c r="T161" s="97" t="str">
        <f>IF('Prelim Market Scan Directory'!S39="X", "X", " ")</f>
        <v xml:space="preserve"> </v>
      </c>
      <c r="U161" s="97"/>
      <c r="V161" s="97" t="str">
        <f>IF('Prelim Market Scan Directory'!AD39="X", "X", "")</f>
        <v/>
      </c>
      <c r="W161" s="97" t="str">
        <f>IF('Prelim Market Scan Directory'!AF39="X", "X", "")</f>
        <v/>
      </c>
      <c r="X161" s="97" t="str">
        <f>IF('Prelim Market Scan Directory'!AC39="X", "X", " ")</f>
        <v xml:space="preserve"> </v>
      </c>
      <c r="Y161" s="97"/>
      <c r="Z161" s="97"/>
      <c r="AA161" s="97" t="str">
        <f>IF('Prelim Market Scan Directory'!R39="X", "X", "")</f>
        <v/>
      </c>
      <c r="AB161" s="97" t="s">
        <v>1151</v>
      </c>
      <c r="AC161" s="97"/>
      <c r="AD161" s="97" t="s">
        <v>1151</v>
      </c>
      <c r="AE161" s="97" t="str">
        <f>IF('Prelim Market Scan Directory'!AO39="X", "X", "")</f>
        <v/>
      </c>
      <c r="AF161" s="97" t="s">
        <v>1151</v>
      </c>
      <c r="AG161" s="97" t="str">
        <f>IF('Prelim Market Scan Directory'!AR39="X", "X", "")</f>
        <v/>
      </c>
      <c r="AH161" s="97" t="str">
        <f>IF('Prelim Market Scan Directory'!AL39="X", "X", "")</f>
        <v/>
      </c>
      <c r="AI161" s="97" t="s">
        <v>1151</v>
      </c>
      <c r="AJ161" s="97" t="str">
        <f>IF('Prelim Market Scan Directory'!AQ39="X", "X", "")</f>
        <v/>
      </c>
      <c r="AK161" s="97" t="str">
        <f>IF('Prelim Market Scan Directory'!AS39&amp;'Prelim Market Scan Directory'!AE39="", "", "X")</f>
        <v/>
      </c>
      <c r="AL161" s="97" t="str">
        <f>IF('Prelim Market Scan Directory'!AN39="X", "X", "")</f>
        <v/>
      </c>
      <c r="AM161" s="97" t="str">
        <f>IF('Prelim Market Scan Directory'!AK39="X", "X", "")</f>
        <v/>
      </c>
      <c r="AN161" s="98" t="s">
        <v>398</v>
      </c>
      <c r="AO161" s="98" t="s">
        <v>399</v>
      </c>
      <c r="AP161" s="98" t="s">
        <v>8</v>
      </c>
      <c r="AQ161" s="99">
        <v>20036</v>
      </c>
      <c r="AR161" s="98" t="s">
        <v>1503</v>
      </c>
      <c r="AS161" s="98"/>
      <c r="AT161" s="98" t="s">
        <v>1504</v>
      </c>
      <c r="AU161" s="98" t="s">
        <v>400</v>
      </c>
      <c r="AV161" s="98" t="s">
        <v>65</v>
      </c>
      <c r="AW161" s="98"/>
      <c r="AX161" s="98" t="s">
        <v>287</v>
      </c>
    </row>
    <row r="162" spans="1:50" ht="84.95" customHeight="1">
      <c r="A162" s="103">
        <f t="shared" si="4"/>
        <v>159</v>
      </c>
      <c r="B162" s="98" t="s">
        <v>337</v>
      </c>
      <c r="C162" s="98" t="s">
        <v>14</v>
      </c>
      <c r="D162" s="100" t="s">
        <v>561</v>
      </c>
      <c r="E162" s="97" t="s">
        <v>1151</v>
      </c>
      <c r="F162" s="97" t="s">
        <v>1151</v>
      </c>
      <c r="G162" s="97" t="s">
        <v>1151</v>
      </c>
      <c r="H162" s="97" t="s">
        <v>1151</v>
      </c>
      <c r="I162" s="97" t="s">
        <v>1151</v>
      </c>
      <c r="J162" s="97"/>
      <c r="K162" s="97"/>
      <c r="L162" s="97"/>
      <c r="M162" s="97"/>
      <c r="N162" s="97" t="s">
        <v>1151</v>
      </c>
      <c r="O162" s="97"/>
      <c r="P162" s="97" t="s">
        <v>1151</v>
      </c>
      <c r="Q162" s="97" t="s">
        <v>1151</v>
      </c>
      <c r="R162" s="97"/>
      <c r="S162" s="97" t="s">
        <v>1151</v>
      </c>
      <c r="T162" s="97" t="s">
        <v>1151</v>
      </c>
      <c r="U162" s="97"/>
      <c r="V162" s="97" t="str">
        <f>IF('Prelim Market Scan Directory'!AD65="X", "X", "")</f>
        <v/>
      </c>
      <c r="W162" s="97" t="s">
        <v>1151</v>
      </c>
      <c r="X162" s="97" t="s">
        <v>1151</v>
      </c>
      <c r="Y162" s="97"/>
      <c r="Z162" s="97"/>
      <c r="AA162" s="97" t="s">
        <v>1151</v>
      </c>
      <c r="AB162" s="97"/>
      <c r="AC162" s="97"/>
      <c r="AD162" s="97"/>
      <c r="AE162" s="97" t="s">
        <v>1151</v>
      </c>
      <c r="AF162" s="97" t="s">
        <v>1151</v>
      </c>
      <c r="AG162" s="97" t="s">
        <v>1151</v>
      </c>
      <c r="AH162" s="97" t="s">
        <v>1151</v>
      </c>
      <c r="AI162" s="97"/>
      <c r="AJ162" s="97" t="s">
        <v>1151</v>
      </c>
      <c r="AK162" s="97" t="s">
        <v>1151</v>
      </c>
      <c r="AL162" s="97" t="s">
        <v>1151</v>
      </c>
      <c r="AM162" s="97" t="s">
        <v>1151</v>
      </c>
      <c r="AN162" s="98" t="s">
        <v>434</v>
      </c>
      <c r="AO162" s="98" t="s">
        <v>435</v>
      </c>
      <c r="AP162" s="98" t="s">
        <v>436</v>
      </c>
      <c r="AQ162" s="99" t="s">
        <v>437</v>
      </c>
      <c r="AR162" s="98" t="s">
        <v>1505</v>
      </c>
      <c r="AS162" s="111" t="s">
        <v>1506</v>
      </c>
      <c r="AT162" s="98" t="s">
        <v>1507</v>
      </c>
      <c r="AU162" s="98" t="s">
        <v>433</v>
      </c>
      <c r="AV162" s="98" t="s">
        <v>414</v>
      </c>
      <c r="AW162" s="98"/>
      <c r="AX162" s="98" t="s">
        <v>339</v>
      </c>
    </row>
    <row r="163" spans="1:50" ht="84.95" customHeight="1">
      <c r="A163" s="103">
        <f t="shared" si="4"/>
        <v>160</v>
      </c>
      <c r="B163" s="98" t="s">
        <v>340</v>
      </c>
      <c r="C163" s="98" t="s">
        <v>526</v>
      </c>
      <c r="D163" s="100" t="s">
        <v>386</v>
      </c>
      <c r="E163" s="97" t="s">
        <v>1151</v>
      </c>
      <c r="F163" s="97"/>
      <c r="G163" s="97"/>
      <c r="H163" s="97" t="s">
        <v>1151</v>
      </c>
      <c r="I163" s="97"/>
      <c r="J163" s="97"/>
      <c r="K163" s="97"/>
      <c r="L163" s="97"/>
      <c r="M163" s="97"/>
      <c r="N163" s="97" t="str">
        <f>IF('Prelim Market Scan Directory'!Q66="X", "X", " ")</f>
        <v xml:space="preserve"> </v>
      </c>
      <c r="O163" s="97"/>
      <c r="P163" s="97" t="str">
        <f>IF('Prelim Market Scan Directory'!Y66="X", "X", " ")</f>
        <v xml:space="preserve"> </v>
      </c>
      <c r="Q163" s="97" t="str">
        <f>IF('Prelim Market Scan Directory'!W66="X", "X", " ")</f>
        <v xml:space="preserve"> </v>
      </c>
      <c r="R163" s="97"/>
      <c r="S163" s="97" t="str">
        <f>IF('Prelim Market Scan Directory'!Y66="X", "X", "")</f>
        <v/>
      </c>
      <c r="T163" s="97" t="str">
        <f>IF('Prelim Market Scan Directory'!S66="X", "X", " ")</f>
        <v xml:space="preserve"> </v>
      </c>
      <c r="U163" s="97"/>
      <c r="V163" s="97" t="str">
        <f>IF('Prelim Market Scan Directory'!AD66="X", "X", "")</f>
        <v/>
      </c>
      <c r="W163" s="97" t="str">
        <f>IF('Prelim Market Scan Directory'!AF66="X", "X", "")</f>
        <v/>
      </c>
      <c r="X163" s="97" t="str">
        <f>IF('Prelim Market Scan Directory'!AC66="X", "X", " ")</f>
        <v xml:space="preserve"> </v>
      </c>
      <c r="Y163" s="97"/>
      <c r="Z163" s="97"/>
      <c r="AA163" s="97" t="str">
        <f>IF('Prelim Market Scan Directory'!R66="X", "X", "")</f>
        <v/>
      </c>
      <c r="AB163" s="97"/>
      <c r="AC163" s="97"/>
      <c r="AD163" s="97"/>
      <c r="AE163" s="97" t="str">
        <f>IF('Prelim Market Scan Directory'!AO66="X", "X", "")</f>
        <v/>
      </c>
      <c r="AF163" s="97" t="str">
        <f>IF('Prelim Market Scan Directory'!AH66="X", "X", "")</f>
        <v/>
      </c>
      <c r="AG163" s="97" t="str">
        <f>IF('Prelim Market Scan Directory'!AR66="X", "X", "")</f>
        <v/>
      </c>
      <c r="AH163" s="97" t="str">
        <f>IF('Prelim Market Scan Directory'!AL66="X", "X", "")</f>
        <v/>
      </c>
      <c r="AI163" s="97"/>
      <c r="AJ163" s="97" t="str">
        <f>IF('Prelim Market Scan Directory'!AQ66="X", "X", "")</f>
        <v/>
      </c>
      <c r="AK163" s="97" t="str">
        <f>IF('Prelim Market Scan Directory'!AS66&amp;'Prelim Market Scan Directory'!AE66="", "", "X")</f>
        <v/>
      </c>
      <c r="AL163" s="97" t="str">
        <f>IF('Prelim Market Scan Directory'!AN66="X", "X", "")</f>
        <v/>
      </c>
      <c r="AM163" s="97" t="str">
        <f>IF('Prelim Market Scan Directory'!AK66="X", "X", "")</f>
        <v/>
      </c>
      <c r="AN163" s="98"/>
      <c r="AO163" s="98"/>
      <c r="AP163" s="98"/>
      <c r="AQ163" s="99"/>
      <c r="AR163" s="98"/>
      <c r="AS163" s="142"/>
      <c r="AT163" s="140"/>
      <c r="AU163" s="98"/>
      <c r="AV163" s="98" t="s">
        <v>65</v>
      </c>
      <c r="AW163" s="98"/>
      <c r="AX163" s="98" t="s">
        <v>341</v>
      </c>
    </row>
    <row r="164" spans="1:50" ht="84.95" customHeight="1">
      <c r="A164" s="103">
        <f t="shared" si="4"/>
        <v>161</v>
      </c>
      <c r="B164" s="98" t="s">
        <v>269</v>
      </c>
      <c r="C164" s="98" t="s">
        <v>14</v>
      </c>
      <c r="D164" s="100" t="s">
        <v>560</v>
      </c>
      <c r="E164" s="97" t="s">
        <v>1151</v>
      </c>
      <c r="F164" s="97"/>
      <c r="G164" s="97"/>
      <c r="H164" s="97" t="s">
        <v>1151</v>
      </c>
      <c r="I164" s="97" t="s">
        <v>1151</v>
      </c>
      <c r="J164" s="97"/>
      <c r="K164" s="97"/>
      <c r="L164" s="97"/>
      <c r="M164" s="97"/>
      <c r="N164" s="97"/>
      <c r="O164" s="97"/>
      <c r="P164" s="97" t="s">
        <v>1151</v>
      </c>
      <c r="Q164" s="97" t="s">
        <v>1151</v>
      </c>
      <c r="R164" s="97" t="s">
        <v>1151</v>
      </c>
      <c r="S164" s="97" t="s">
        <v>1151</v>
      </c>
      <c r="T164" s="97" t="str">
        <f>IF('Prelim Market Scan Directory'!S31="X", "X", " ")</f>
        <v xml:space="preserve"> </v>
      </c>
      <c r="U164" s="97"/>
      <c r="V164" s="97" t="str">
        <f>IF('Prelim Market Scan Directory'!AD31="X", "X", "")</f>
        <v/>
      </c>
      <c r="W164" s="97" t="str">
        <f>IF('Prelim Market Scan Directory'!AF31="X", "X", "")</f>
        <v/>
      </c>
      <c r="X164" s="97" t="str">
        <f>IF('Prelim Market Scan Directory'!AC31="X", "X", " ")</f>
        <v xml:space="preserve"> </v>
      </c>
      <c r="Y164" s="97"/>
      <c r="Z164" s="97"/>
      <c r="AA164" s="97" t="s">
        <v>1151</v>
      </c>
      <c r="AB164" s="97" t="s">
        <v>1151</v>
      </c>
      <c r="AC164" s="97"/>
      <c r="AD164" s="97" t="s">
        <v>1151</v>
      </c>
      <c r="AE164" s="97" t="s">
        <v>1151</v>
      </c>
      <c r="AF164" s="97" t="s">
        <v>1151</v>
      </c>
      <c r="AG164" s="97" t="s">
        <v>1151</v>
      </c>
      <c r="AH164" s="97" t="str">
        <f>IF('Prelim Market Scan Directory'!AL31="X", "X", "")</f>
        <v/>
      </c>
      <c r="AI164" s="97"/>
      <c r="AJ164" s="97"/>
      <c r="AK164" s="97" t="str">
        <f>IF('Prelim Market Scan Directory'!AS31&amp;'Prelim Market Scan Directory'!AE31="", "", "X")</f>
        <v/>
      </c>
      <c r="AL164" s="97" t="str">
        <f>IF('Prelim Market Scan Directory'!AN31="X", "X", "")</f>
        <v/>
      </c>
      <c r="AM164" s="97" t="str">
        <f>IF('Prelim Market Scan Directory'!AK31="X", "X", "")</f>
        <v/>
      </c>
      <c r="AN164" s="98"/>
      <c r="AO164" s="98"/>
      <c r="AP164" s="98"/>
      <c r="AQ164" s="99"/>
      <c r="AR164" s="98" t="s">
        <v>1508</v>
      </c>
      <c r="AS164" s="98"/>
      <c r="AT164" s="98" t="s">
        <v>1509</v>
      </c>
      <c r="AU164" s="98"/>
      <c r="AV164" s="98" t="s">
        <v>65</v>
      </c>
      <c r="AW164" s="98"/>
      <c r="AX164" s="98" t="s">
        <v>270</v>
      </c>
    </row>
    <row r="165" spans="1:50" ht="84.95" customHeight="1">
      <c r="A165" s="103">
        <f t="shared" ref="A165:A197" si="5">A164+1</f>
        <v>162</v>
      </c>
      <c r="B165" s="98" t="s">
        <v>282</v>
      </c>
      <c r="C165" s="98" t="s">
        <v>14</v>
      </c>
      <c r="D165" s="100" t="s">
        <v>562</v>
      </c>
      <c r="E165" s="97" t="s">
        <v>1151</v>
      </c>
      <c r="F165" s="97"/>
      <c r="G165" s="97"/>
      <c r="H165" s="97" t="s">
        <v>1151</v>
      </c>
      <c r="I165" s="97"/>
      <c r="J165" s="97"/>
      <c r="K165" s="97"/>
      <c r="L165" s="97"/>
      <c r="M165" s="97"/>
      <c r="N165" s="97" t="s">
        <v>1151</v>
      </c>
      <c r="O165" s="97"/>
      <c r="P165" s="97" t="s">
        <v>1151</v>
      </c>
      <c r="Q165" s="97" t="s">
        <v>1151</v>
      </c>
      <c r="R165" s="97"/>
      <c r="S165" s="97" t="s">
        <v>1151</v>
      </c>
      <c r="T165" s="97" t="s">
        <v>1151</v>
      </c>
      <c r="U165" s="97"/>
      <c r="V165" s="97" t="str">
        <f>IF('Prelim Market Scan Directory'!AD37="X", "X", "")</f>
        <v/>
      </c>
      <c r="W165" s="97" t="s">
        <v>1151</v>
      </c>
      <c r="X165" s="97" t="s">
        <v>1151</v>
      </c>
      <c r="Y165" s="97"/>
      <c r="Z165" s="97"/>
      <c r="AA165" s="97" t="s">
        <v>1151</v>
      </c>
      <c r="AB165" s="97"/>
      <c r="AC165" s="97"/>
      <c r="AD165" s="97"/>
      <c r="AE165" s="97" t="s">
        <v>1151</v>
      </c>
      <c r="AF165" s="97" t="s">
        <v>1151</v>
      </c>
      <c r="AG165" s="97" t="s">
        <v>1151</v>
      </c>
      <c r="AH165" s="97" t="s">
        <v>1151</v>
      </c>
      <c r="AI165" s="97"/>
      <c r="AJ165" s="97" t="s">
        <v>1151</v>
      </c>
      <c r="AK165" s="97" t="s">
        <v>1151</v>
      </c>
      <c r="AL165" s="97" t="s">
        <v>1151</v>
      </c>
      <c r="AM165" s="97" t="s">
        <v>1151</v>
      </c>
      <c r="AN165" s="98" t="s">
        <v>388</v>
      </c>
      <c r="AO165" s="98" t="s">
        <v>7</v>
      </c>
      <c r="AP165" s="98" t="s">
        <v>8</v>
      </c>
      <c r="AQ165" s="99">
        <v>20016</v>
      </c>
      <c r="AR165" s="98"/>
      <c r="AS165" s="111" t="s">
        <v>389</v>
      </c>
      <c r="AT165" s="98"/>
      <c r="AU165" s="98"/>
      <c r="AV165" s="98" t="s">
        <v>65</v>
      </c>
      <c r="AW165" s="98"/>
      <c r="AX165" s="98" t="s">
        <v>283</v>
      </c>
    </row>
    <row r="166" spans="1:50" ht="84.95" customHeight="1">
      <c r="A166" s="103">
        <f t="shared" si="5"/>
        <v>163</v>
      </c>
      <c r="B166" s="98" t="s">
        <v>919</v>
      </c>
      <c r="C166" s="98" t="s">
        <v>526</v>
      </c>
      <c r="D166" s="100" t="s">
        <v>558</v>
      </c>
      <c r="E166" s="97"/>
      <c r="F166" s="97"/>
      <c r="G166" s="97"/>
      <c r="H166" s="97"/>
      <c r="I166" s="97" t="s">
        <v>1151</v>
      </c>
      <c r="J166" s="97"/>
      <c r="K166" s="97"/>
      <c r="L166" s="97"/>
      <c r="M166" s="97"/>
      <c r="N166" s="97"/>
      <c r="O166" s="97"/>
      <c r="P166" s="97"/>
      <c r="Q166" s="97" t="s">
        <v>1151</v>
      </c>
      <c r="R166" s="97"/>
      <c r="S166" s="97"/>
      <c r="T166" s="97"/>
      <c r="U166" s="97"/>
      <c r="V166" s="97"/>
      <c r="W166" s="97"/>
      <c r="X166" s="97"/>
      <c r="Y166" s="97"/>
      <c r="Z166" s="97"/>
      <c r="AA166" s="97"/>
      <c r="AB166" s="97"/>
      <c r="AC166" s="97"/>
      <c r="AD166" s="97"/>
      <c r="AE166" s="97"/>
      <c r="AF166" s="97" t="s">
        <v>1151</v>
      </c>
      <c r="AG166" s="97"/>
      <c r="AH166" s="97"/>
      <c r="AI166" s="97" t="s">
        <v>1151</v>
      </c>
      <c r="AJ166" s="97"/>
      <c r="AK166" s="97"/>
      <c r="AL166" s="97"/>
      <c r="AM166" s="97"/>
      <c r="AN166" s="100" t="s">
        <v>1112</v>
      </c>
      <c r="AO166" s="98" t="s">
        <v>1113</v>
      </c>
      <c r="AP166" s="98" t="s">
        <v>46</v>
      </c>
      <c r="AQ166" s="99">
        <v>23219</v>
      </c>
      <c r="AR166" s="98" t="s">
        <v>1510</v>
      </c>
      <c r="AS166" s="140"/>
      <c r="AT166" s="98" t="s">
        <v>1511</v>
      </c>
      <c r="AU166" s="98" t="s">
        <v>1083</v>
      </c>
      <c r="AV166" s="98" t="s">
        <v>65</v>
      </c>
      <c r="AW166" s="98" t="s">
        <v>759</v>
      </c>
      <c r="AX166" s="98" t="s">
        <v>1111</v>
      </c>
    </row>
    <row r="167" spans="1:50" ht="84.95" customHeight="1">
      <c r="A167" s="103">
        <f t="shared" si="5"/>
        <v>164</v>
      </c>
      <c r="B167" s="98" t="s">
        <v>278</v>
      </c>
      <c r="C167" s="98" t="s">
        <v>526</v>
      </c>
      <c r="D167" s="100" t="s">
        <v>386</v>
      </c>
      <c r="E167" s="97" t="s">
        <v>1151</v>
      </c>
      <c r="F167" s="97" t="s">
        <v>1151</v>
      </c>
      <c r="G167" s="97"/>
      <c r="H167" s="97" t="s">
        <v>1151</v>
      </c>
      <c r="I167" s="97" t="s">
        <v>1151</v>
      </c>
      <c r="J167" s="97"/>
      <c r="K167" s="97"/>
      <c r="L167" s="97"/>
      <c r="M167" s="97"/>
      <c r="N167" s="97" t="s">
        <v>1151</v>
      </c>
      <c r="O167" s="97"/>
      <c r="P167" s="97" t="str">
        <f>IF('Prelim Market Scan Directory'!Y35="X", "X", " ")</f>
        <v xml:space="preserve"> </v>
      </c>
      <c r="Q167" s="97" t="s">
        <v>1151</v>
      </c>
      <c r="R167" s="97"/>
      <c r="S167" s="97" t="str">
        <f>IF('Prelim Market Scan Directory'!Y35="X", "X", "")</f>
        <v/>
      </c>
      <c r="T167" s="97" t="str">
        <f>IF('Prelim Market Scan Directory'!S35="X", "X", " ")</f>
        <v xml:space="preserve"> </v>
      </c>
      <c r="U167" s="97"/>
      <c r="V167" s="97" t="str">
        <f>IF('Prelim Market Scan Directory'!AD35="X", "X", "")</f>
        <v/>
      </c>
      <c r="W167" s="97" t="s">
        <v>1151</v>
      </c>
      <c r="X167" s="97" t="str">
        <f>IF('Prelim Market Scan Directory'!AC35="X", "X", " ")</f>
        <v xml:space="preserve"> </v>
      </c>
      <c r="Y167" s="97"/>
      <c r="Z167" s="97"/>
      <c r="AA167" s="97" t="str">
        <f>IF('Prelim Market Scan Directory'!R35="X", "X", "")</f>
        <v/>
      </c>
      <c r="AB167" s="97"/>
      <c r="AC167" s="97"/>
      <c r="AD167" s="97"/>
      <c r="AE167" s="97" t="s">
        <v>1151</v>
      </c>
      <c r="AF167" s="97" t="s">
        <v>1151</v>
      </c>
      <c r="AG167" s="97" t="s">
        <v>1151</v>
      </c>
      <c r="AH167" s="97" t="s">
        <v>1151</v>
      </c>
      <c r="AI167" s="97"/>
      <c r="AJ167" s="97" t="s">
        <v>1151</v>
      </c>
      <c r="AK167" s="97" t="s">
        <v>1151</v>
      </c>
      <c r="AL167" s="97" t="s">
        <v>1151</v>
      </c>
      <c r="AM167" s="97" t="s">
        <v>1151</v>
      </c>
      <c r="AN167" s="98" t="s">
        <v>379</v>
      </c>
      <c r="AO167" s="98" t="s">
        <v>380</v>
      </c>
      <c r="AP167" s="98" t="s">
        <v>9</v>
      </c>
      <c r="AQ167" s="99">
        <v>94146</v>
      </c>
      <c r="AR167" s="98"/>
      <c r="AS167" s="98"/>
      <c r="AT167" s="98" t="s">
        <v>1512</v>
      </c>
      <c r="AU167" s="98" t="s">
        <v>382</v>
      </c>
      <c r="AV167" s="98" t="s">
        <v>378</v>
      </c>
      <c r="AW167" s="98"/>
      <c r="AX167" s="98" t="s">
        <v>279</v>
      </c>
    </row>
    <row r="168" spans="1:50" ht="84.95" customHeight="1">
      <c r="A168" s="103">
        <f t="shared" si="5"/>
        <v>165</v>
      </c>
      <c r="B168" s="98" t="s">
        <v>294</v>
      </c>
      <c r="C168" s="98" t="s">
        <v>86</v>
      </c>
      <c r="D168" s="100" t="s">
        <v>165</v>
      </c>
      <c r="E168" s="97" t="s">
        <v>1151</v>
      </c>
      <c r="F168" s="97"/>
      <c r="G168" s="97"/>
      <c r="H168" s="97"/>
      <c r="I168" s="97" t="s">
        <v>1151</v>
      </c>
      <c r="J168" s="97"/>
      <c r="K168" s="97" t="s">
        <v>1151</v>
      </c>
      <c r="L168" s="97"/>
      <c r="M168" s="97"/>
      <c r="N168" s="97" t="str">
        <f>IF('Prelim Market Scan Directory'!Q43="X", "X", " ")</f>
        <v xml:space="preserve"> </v>
      </c>
      <c r="O168" s="97"/>
      <c r="P168" s="97" t="str">
        <f>IF('Prelim Market Scan Directory'!Y43="X", "X", " ")</f>
        <v xml:space="preserve"> </v>
      </c>
      <c r="Q168" s="97" t="str">
        <f>IF('Prelim Market Scan Directory'!W43="X", "X", " ")</f>
        <v xml:space="preserve"> </v>
      </c>
      <c r="R168" s="97"/>
      <c r="S168" s="97" t="str">
        <f>IF('Prelim Market Scan Directory'!Y43="X", "X", "")</f>
        <v/>
      </c>
      <c r="T168" s="97" t="str">
        <f>IF('Prelim Market Scan Directory'!S43="X", "X", " ")</f>
        <v xml:space="preserve"> </v>
      </c>
      <c r="U168" s="97"/>
      <c r="V168" s="97" t="str">
        <f>IF('Prelim Market Scan Directory'!AD43="X", "X", "")</f>
        <v/>
      </c>
      <c r="W168" s="97" t="str">
        <f>IF('Prelim Market Scan Directory'!AF43="X", "X", "")</f>
        <v/>
      </c>
      <c r="X168" s="97" t="str">
        <f>IF('Prelim Market Scan Directory'!AC43="X", "X", " ")</f>
        <v xml:space="preserve"> </v>
      </c>
      <c r="Y168" s="97"/>
      <c r="Z168" s="97"/>
      <c r="AA168" s="97" t="str">
        <f>IF('Prelim Market Scan Directory'!R43="X", "X", "")</f>
        <v/>
      </c>
      <c r="AB168" s="97"/>
      <c r="AC168" s="97"/>
      <c r="AD168" s="97"/>
      <c r="AE168" s="97" t="str">
        <f>IF('Prelim Market Scan Directory'!AO43="X", "X", "")</f>
        <v/>
      </c>
      <c r="AF168" s="97" t="str">
        <f>IF('Prelim Market Scan Directory'!AH43="X", "X", "")</f>
        <v/>
      </c>
      <c r="AG168" s="97" t="str">
        <f>IF('Prelim Market Scan Directory'!AR43="X", "X", "")</f>
        <v/>
      </c>
      <c r="AH168" s="97" t="str">
        <f>IF('Prelim Market Scan Directory'!AL43="X", "X", "")</f>
        <v/>
      </c>
      <c r="AI168" s="97"/>
      <c r="AJ168" s="97" t="str">
        <f>IF('Prelim Market Scan Directory'!AQ43="X", "X", "")</f>
        <v/>
      </c>
      <c r="AK168" s="97" t="str">
        <f>IF('Prelim Market Scan Directory'!AS43&amp;'Prelim Market Scan Directory'!AE43="", "", "X")</f>
        <v/>
      </c>
      <c r="AL168" s="97" t="str">
        <f>IF('Prelim Market Scan Directory'!AN43="X", "X", "")</f>
        <v/>
      </c>
      <c r="AM168" s="97" t="str">
        <f>IF('Prelim Market Scan Directory'!AK43="X", "X", "")</f>
        <v/>
      </c>
      <c r="AN168" s="98" t="s">
        <v>415</v>
      </c>
      <c r="AO168" s="98" t="s">
        <v>416</v>
      </c>
      <c r="AP168" s="98" t="s">
        <v>417</v>
      </c>
      <c r="AQ168" s="99">
        <v>19002</v>
      </c>
      <c r="AR168" s="98" t="s">
        <v>418</v>
      </c>
      <c r="AS168" s="111" t="s">
        <v>419</v>
      </c>
      <c r="AT168" s="98" t="s">
        <v>420</v>
      </c>
      <c r="AU168" s="98" t="s">
        <v>421</v>
      </c>
      <c r="AV168" s="98" t="s">
        <v>422</v>
      </c>
      <c r="AW168" s="98" t="s">
        <v>423</v>
      </c>
      <c r="AX168" s="98" t="s">
        <v>295</v>
      </c>
    </row>
    <row r="169" spans="1:50" ht="84.95" customHeight="1">
      <c r="A169" s="103">
        <f t="shared" si="5"/>
        <v>166</v>
      </c>
      <c r="B169" s="98" t="s">
        <v>746</v>
      </c>
      <c r="C169" s="98" t="s">
        <v>526</v>
      </c>
      <c r="D169" s="100" t="s">
        <v>558</v>
      </c>
      <c r="E169" s="97"/>
      <c r="F169" s="97"/>
      <c r="G169" s="97"/>
      <c r="H169" s="97"/>
      <c r="I169" s="97" t="s">
        <v>1151</v>
      </c>
      <c r="J169" s="97"/>
      <c r="K169" s="97"/>
      <c r="L169" s="97"/>
      <c r="M169" s="97"/>
      <c r="N169" s="97"/>
      <c r="O169" s="97"/>
      <c r="P169" s="97"/>
      <c r="Q169" s="97" t="s">
        <v>1151</v>
      </c>
      <c r="R169" s="97"/>
      <c r="S169" s="97"/>
      <c r="T169" s="97"/>
      <c r="U169" s="97"/>
      <c r="V169" s="97"/>
      <c r="W169" s="97"/>
      <c r="X169" s="97"/>
      <c r="Y169" s="97"/>
      <c r="Z169" s="97"/>
      <c r="AA169" s="97"/>
      <c r="AB169" s="97"/>
      <c r="AC169" s="97"/>
      <c r="AD169" s="97" t="s">
        <v>1151</v>
      </c>
      <c r="AE169" s="97"/>
      <c r="AF169" s="97" t="s">
        <v>1151</v>
      </c>
      <c r="AG169" s="97"/>
      <c r="AH169" s="97"/>
      <c r="AI169" s="97"/>
      <c r="AJ169" s="97"/>
      <c r="AK169" s="97"/>
      <c r="AL169" s="97"/>
      <c r="AM169" s="97"/>
      <c r="AN169" s="100" t="s">
        <v>851</v>
      </c>
      <c r="AO169" s="98" t="s">
        <v>852</v>
      </c>
      <c r="AP169" s="98" t="s">
        <v>6</v>
      </c>
      <c r="AQ169" s="99">
        <v>2472</v>
      </c>
      <c r="AR169" s="98"/>
      <c r="AS169" s="140"/>
      <c r="AT169" s="140"/>
      <c r="AU169" s="98" t="s">
        <v>699</v>
      </c>
      <c r="AV169" s="98" t="s">
        <v>65</v>
      </c>
      <c r="AW169" s="98" t="s">
        <v>759</v>
      </c>
      <c r="AX169" s="98" t="s">
        <v>850</v>
      </c>
    </row>
    <row r="170" spans="1:50" ht="84.95" customHeight="1">
      <c r="A170" s="103">
        <f t="shared" si="5"/>
        <v>167</v>
      </c>
      <c r="B170" s="98" t="s">
        <v>1114</v>
      </c>
      <c r="C170" s="98" t="s">
        <v>526</v>
      </c>
      <c r="D170" s="98" t="s">
        <v>807</v>
      </c>
      <c r="E170" s="97"/>
      <c r="F170" s="97"/>
      <c r="G170" s="97"/>
      <c r="H170" s="97" t="s">
        <v>1151</v>
      </c>
      <c r="I170" s="97" t="s">
        <v>1151</v>
      </c>
      <c r="J170" s="97"/>
      <c r="K170" s="97" t="s">
        <v>1151</v>
      </c>
      <c r="L170" s="97"/>
      <c r="M170" s="97"/>
      <c r="N170" s="97"/>
      <c r="O170" s="97"/>
      <c r="P170" s="97"/>
      <c r="Q170" s="97" t="s">
        <v>1151</v>
      </c>
      <c r="R170" s="97" t="s">
        <v>1151</v>
      </c>
      <c r="S170" s="97" t="s">
        <v>1151</v>
      </c>
      <c r="T170" s="97"/>
      <c r="U170" s="97"/>
      <c r="V170" s="97"/>
      <c r="W170" s="97"/>
      <c r="X170" s="97"/>
      <c r="Y170" s="97"/>
      <c r="Z170" s="97"/>
      <c r="AA170" s="97"/>
      <c r="AB170" s="97"/>
      <c r="AC170" s="97"/>
      <c r="AD170" s="97" t="s">
        <v>1151</v>
      </c>
      <c r="AE170" s="97"/>
      <c r="AF170" s="97"/>
      <c r="AG170" s="97"/>
      <c r="AH170" s="97"/>
      <c r="AI170" s="97"/>
      <c r="AJ170" s="97"/>
      <c r="AK170" s="97"/>
      <c r="AL170" s="97"/>
      <c r="AM170" s="97"/>
      <c r="AN170" s="100" t="s">
        <v>1117</v>
      </c>
      <c r="AO170" s="98" t="s">
        <v>1118</v>
      </c>
      <c r="AP170" s="98" t="s">
        <v>4</v>
      </c>
      <c r="AQ170" s="99">
        <v>80439</v>
      </c>
      <c r="AR170" s="98" t="s">
        <v>1513</v>
      </c>
      <c r="AS170" s="111" t="s">
        <v>1514</v>
      </c>
      <c r="AT170" s="98" t="s">
        <v>1515</v>
      </c>
      <c r="AU170" s="98" t="s">
        <v>1116</v>
      </c>
      <c r="AV170" s="98" t="s">
        <v>414</v>
      </c>
      <c r="AW170" s="98" t="s">
        <v>759</v>
      </c>
      <c r="AX170" s="98" t="s">
        <v>1115</v>
      </c>
    </row>
    <row r="171" spans="1:50" ht="84.95" customHeight="1">
      <c r="A171" s="103">
        <f t="shared" si="5"/>
        <v>168</v>
      </c>
      <c r="B171" s="98" t="s">
        <v>847</v>
      </c>
      <c r="C171" s="98" t="s">
        <v>526</v>
      </c>
      <c r="D171" s="100" t="s">
        <v>558</v>
      </c>
      <c r="E171" s="97"/>
      <c r="F171" s="97"/>
      <c r="G171" s="97"/>
      <c r="H171" s="97"/>
      <c r="I171" s="97"/>
      <c r="J171" s="97"/>
      <c r="K171" s="97"/>
      <c r="L171" s="97"/>
      <c r="M171" s="97"/>
      <c r="N171" s="97"/>
      <c r="O171" s="97"/>
      <c r="P171" s="97"/>
      <c r="Q171" s="97"/>
      <c r="R171" s="97"/>
      <c r="S171" s="97"/>
      <c r="T171" s="97"/>
      <c r="U171" s="97"/>
      <c r="V171" s="97" t="s">
        <v>1151</v>
      </c>
      <c r="W171" s="97"/>
      <c r="X171" s="97"/>
      <c r="Y171" s="97"/>
      <c r="Z171" s="97"/>
      <c r="AA171" s="97"/>
      <c r="AB171" s="97"/>
      <c r="AC171" s="97"/>
      <c r="AD171" s="97" t="s">
        <v>1151</v>
      </c>
      <c r="AE171" s="97"/>
      <c r="AF171" s="97"/>
      <c r="AG171" s="97"/>
      <c r="AH171" s="97" t="s">
        <v>1151</v>
      </c>
      <c r="AI171" s="97"/>
      <c r="AJ171" s="97"/>
      <c r="AK171" s="97"/>
      <c r="AL171" s="97"/>
      <c r="AM171" s="97" t="s">
        <v>1151</v>
      </c>
      <c r="AN171" s="100" t="s">
        <v>849</v>
      </c>
      <c r="AO171" s="98" t="s">
        <v>5</v>
      </c>
      <c r="AP171" s="98" t="s">
        <v>6</v>
      </c>
      <c r="AQ171" s="99">
        <v>2215</v>
      </c>
      <c r="AR171" s="98"/>
      <c r="AS171" s="98"/>
      <c r="AT171" s="98" t="s">
        <v>1516</v>
      </c>
      <c r="AU171" s="98" t="s">
        <v>699</v>
      </c>
      <c r="AV171" s="98" t="s">
        <v>65</v>
      </c>
      <c r="AW171" s="98" t="s">
        <v>759</v>
      </c>
      <c r="AX171" s="98" t="s">
        <v>848</v>
      </c>
    </row>
    <row r="172" spans="1:50" ht="84.95" customHeight="1">
      <c r="A172" s="103">
        <f t="shared" si="5"/>
        <v>169</v>
      </c>
      <c r="B172" s="98" t="s">
        <v>163</v>
      </c>
      <c r="C172" s="98" t="s">
        <v>86</v>
      </c>
      <c r="D172" s="100" t="s">
        <v>165</v>
      </c>
      <c r="E172" s="97"/>
      <c r="F172" s="97"/>
      <c r="G172" s="97"/>
      <c r="H172" s="97" t="s">
        <v>1151</v>
      </c>
      <c r="I172" s="97"/>
      <c r="J172" s="97"/>
      <c r="K172" s="97"/>
      <c r="L172" s="97"/>
      <c r="M172" s="97"/>
      <c r="N172" s="97" t="str">
        <f>IF('Prelim Market Scan Directory'!Q14="X", "X", " ")</f>
        <v xml:space="preserve"> </v>
      </c>
      <c r="O172" s="97"/>
      <c r="P172" s="97" t="str">
        <f>IF('Prelim Market Scan Directory'!Y14="X", "X", " ")</f>
        <v xml:space="preserve"> </v>
      </c>
      <c r="Q172" s="97" t="s">
        <v>1151</v>
      </c>
      <c r="R172" s="97"/>
      <c r="S172" s="97" t="str">
        <f>IF('Prelim Market Scan Directory'!Y14="X", "X", "")</f>
        <v/>
      </c>
      <c r="T172" s="97" t="str">
        <f>IF('Prelim Market Scan Directory'!S14="X", "X", " ")</f>
        <v xml:space="preserve"> </v>
      </c>
      <c r="U172" s="97"/>
      <c r="V172" s="97" t="str">
        <f>IF('Prelim Market Scan Directory'!AD14="X", "X", "")</f>
        <v/>
      </c>
      <c r="W172" s="97" t="str">
        <f>IF('Prelim Market Scan Directory'!AF14="X", "X", "")</f>
        <v/>
      </c>
      <c r="X172" s="97" t="s">
        <v>1151</v>
      </c>
      <c r="Y172" s="97"/>
      <c r="Z172" s="97"/>
      <c r="AA172" s="97" t="str">
        <f>IF('Prelim Market Scan Directory'!R14="X", "X", "")</f>
        <v/>
      </c>
      <c r="AB172" s="97"/>
      <c r="AC172" s="97"/>
      <c r="AD172" s="97"/>
      <c r="AE172" s="97" t="str">
        <f>IF('Prelim Market Scan Directory'!AO14="X", "X", "")</f>
        <v/>
      </c>
      <c r="AF172" s="97" t="str">
        <f>IF('Prelim Market Scan Directory'!AH14="X", "X", "")</f>
        <v/>
      </c>
      <c r="AG172" s="97" t="str">
        <f>IF('Prelim Market Scan Directory'!AR14="X", "X", "")</f>
        <v/>
      </c>
      <c r="AH172" s="97" t="str">
        <f>IF('Prelim Market Scan Directory'!AL14="X", "X", "")</f>
        <v/>
      </c>
      <c r="AI172" s="97"/>
      <c r="AJ172" s="97" t="str">
        <f>IF('Prelim Market Scan Directory'!AQ14="X", "X", "")</f>
        <v/>
      </c>
      <c r="AK172" s="97" t="str">
        <f>IF('Prelim Market Scan Directory'!AS14&amp;'Prelim Market Scan Directory'!AE14="", "", "X")</f>
        <v/>
      </c>
      <c r="AL172" s="97" t="str">
        <f>IF('Prelim Market Scan Directory'!AN14="X", "X", "")</f>
        <v/>
      </c>
      <c r="AM172" s="97" t="str">
        <f>IF('Prelim Market Scan Directory'!AK14="X", "X", "")</f>
        <v/>
      </c>
      <c r="AN172" s="98"/>
      <c r="AO172" s="98"/>
      <c r="AP172" s="98"/>
      <c r="AQ172" s="99"/>
      <c r="AR172" s="98" t="s">
        <v>184</v>
      </c>
      <c r="AS172" s="111" t="s">
        <v>166</v>
      </c>
      <c r="AT172" s="98" t="s">
        <v>167</v>
      </c>
      <c r="AU172" s="98"/>
      <c r="AV172" s="98" t="s">
        <v>66</v>
      </c>
      <c r="AW172" s="98"/>
      <c r="AX172" s="98" t="s">
        <v>164</v>
      </c>
    </row>
    <row r="173" spans="1:50" ht="84.95" customHeight="1">
      <c r="A173" s="103">
        <f t="shared" si="5"/>
        <v>170</v>
      </c>
      <c r="B173" s="98" t="s">
        <v>747</v>
      </c>
      <c r="C173" s="98" t="s">
        <v>526</v>
      </c>
      <c r="D173" s="100" t="s">
        <v>558</v>
      </c>
      <c r="E173" s="97"/>
      <c r="F173" s="97"/>
      <c r="G173" s="97"/>
      <c r="H173" s="97"/>
      <c r="I173" s="97" t="s">
        <v>1151</v>
      </c>
      <c r="J173" s="97"/>
      <c r="K173" s="97"/>
      <c r="L173" s="97"/>
      <c r="M173" s="97"/>
      <c r="N173" s="97"/>
      <c r="O173" s="97"/>
      <c r="P173" s="97"/>
      <c r="Q173" s="97" t="s">
        <v>1151</v>
      </c>
      <c r="R173" s="97"/>
      <c r="S173" s="97"/>
      <c r="T173" s="97"/>
      <c r="U173" s="97"/>
      <c r="V173" s="97"/>
      <c r="W173" s="97"/>
      <c r="X173" s="97"/>
      <c r="Y173" s="97"/>
      <c r="Z173" s="97"/>
      <c r="AA173" s="97"/>
      <c r="AB173" s="97"/>
      <c r="AC173" s="97"/>
      <c r="AD173" s="97" t="s">
        <v>1151</v>
      </c>
      <c r="AE173" s="97"/>
      <c r="AF173" s="97"/>
      <c r="AG173" s="97"/>
      <c r="AH173" s="97"/>
      <c r="AI173" s="97"/>
      <c r="AJ173" s="97"/>
      <c r="AK173" s="97"/>
      <c r="AL173" s="97"/>
      <c r="AM173" s="97"/>
      <c r="AN173" s="100" t="s">
        <v>845</v>
      </c>
      <c r="AO173" s="98" t="s">
        <v>846</v>
      </c>
      <c r="AP173" s="98" t="s">
        <v>790</v>
      </c>
      <c r="AQ173" s="99">
        <v>55345</v>
      </c>
      <c r="AR173" s="98"/>
      <c r="AS173" s="140"/>
      <c r="AT173" s="98" t="s">
        <v>1517</v>
      </c>
      <c r="AU173" s="98" t="s">
        <v>699</v>
      </c>
      <c r="AV173" s="98" t="s">
        <v>65</v>
      </c>
      <c r="AW173" s="98" t="s">
        <v>759</v>
      </c>
      <c r="AX173" s="98" t="s">
        <v>844</v>
      </c>
    </row>
    <row r="174" spans="1:50" ht="84.95" customHeight="1">
      <c r="A174" s="103">
        <f t="shared" si="5"/>
        <v>171</v>
      </c>
      <c r="B174" s="98" t="s">
        <v>333</v>
      </c>
      <c r="C174" s="98" t="s">
        <v>86</v>
      </c>
      <c r="D174" s="100" t="s">
        <v>87</v>
      </c>
      <c r="E174" s="97"/>
      <c r="F174" s="97"/>
      <c r="G174" s="97"/>
      <c r="H174" s="97"/>
      <c r="I174" s="97"/>
      <c r="J174" s="97"/>
      <c r="K174" s="97" t="s">
        <v>1151</v>
      </c>
      <c r="L174" s="97"/>
      <c r="M174" s="97" t="s">
        <v>1151</v>
      </c>
      <c r="N174" s="97" t="s">
        <v>1151</v>
      </c>
      <c r="O174" s="97"/>
      <c r="P174" s="97" t="s">
        <v>1151</v>
      </c>
      <c r="Q174" s="97" t="str">
        <f>IF('Prelim Market Scan Directory'!W63="X", "X", " ")</f>
        <v xml:space="preserve"> </v>
      </c>
      <c r="R174" s="97" t="s">
        <v>1151</v>
      </c>
      <c r="S174" s="97" t="s">
        <v>1151</v>
      </c>
      <c r="T174" s="97" t="s">
        <v>1151</v>
      </c>
      <c r="U174" s="97"/>
      <c r="V174" s="97" t="str">
        <f>IF('Prelim Market Scan Directory'!AD63="X", "X", "")</f>
        <v/>
      </c>
      <c r="W174" s="97" t="s">
        <v>1151</v>
      </c>
      <c r="X174" s="97" t="s">
        <v>1151</v>
      </c>
      <c r="Y174" s="97"/>
      <c r="Z174" s="97"/>
      <c r="AA174" s="97" t="s">
        <v>1151</v>
      </c>
      <c r="AB174" s="97"/>
      <c r="AC174" s="97"/>
      <c r="AD174" s="97"/>
      <c r="AE174" s="97" t="s">
        <v>1151</v>
      </c>
      <c r="AF174" s="97" t="s">
        <v>1151</v>
      </c>
      <c r="AG174" s="97" t="s">
        <v>1151</v>
      </c>
      <c r="AH174" s="97" t="s">
        <v>1151</v>
      </c>
      <c r="AI174" s="97"/>
      <c r="AJ174" s="97" t="s">
        <v>1151</v>
      </c>
      <c r="AK174" s="97" t="str">
        <f>IF('Prelim Market Scan Directory'!AS63&amp;'Prelim Market Scan Directory'!AE63="", "", "X")</f>
        <v/>
      </c>
      <c r="AL174" s="97" t="str">
        <f>IF('Prelim Market Scan Directory'!AN63="X", "X", "")</f>
        <v/>
      </c>
      <c r="AM174" s="97" t="s">
        <v>1151</v>
      </c>
      <c r="AN174" s="98" t="s">
        <v>443</v>
      </c>
      <c r="AO174" s="98" t="s">
        <v>444</v>
      </c>
      <c r="AP174" s="98" t="s">
        <v>6</v>
      </c>
      <c r="AQ174" s="99">
        <v>2155</v>
      </c>
      <c r="AR174" s="98" t="s">
        <v>446</v>
      </c>
      <c r="AS174" s="111" t="s">
        <v>445</v>
      </c>
      <c r="AT174" s="140"/>
      <c r="AU174" s="98"/>
      <c r="AV174" s="98" t="s">
        <v>65</v>
      </c>
      <c r="AW174" s="98" t="s">
        <v>447</v>
      </c>
      <c r="AX174" s="98" t="s">
        <v>334</v>
      </c>
    </row>
    <row r="175" spans="1:50" ht="84.95" customHeight="1">
      <c r="A175" s="103">
        <f t="shared" si="5"/>
        <v>172</v>
      </c>
      <c r="B175" s="98" t="s">
        <v>280</v>
      </c>
      <c r="C175" s="98" t="s">
        <v>86</v>
      </c>
      <c r="D175" s="100" t="s">
        <v>87</v>
      </c>
      <c r="E175" s="97"/>
      <c r="F175" s="97"/>
      <c r="G175" s="97"/>
      <c r="H175" s="97" t="s">
        <v>1151</v>
      </c>
      <c r="I175" s="97"/>
      <c r="J175" s="97" t="s">
        <v>1151</v>
      </c>
      <c r="K175" s="97" t="s">
        <v>1151</v>
      </c>
      <c r="L175" s="97"/>
      <c r="M175" s="97" t="s">
        <v>1151</v>
      </c>
      <c r="N175" s="97" t="s">
        <v>1151</v>
      </c>
      <c r="O175" s="97" t="s">
        <v>1151</v>
      </c>
      <c r="P175" s="97" t="s">
        <v>1151</v>
      </c>
      <c r="Q175" s="97" t="s">
        <v>1151</v>
      </c>
      <c r="R175" s="97"/>
      <c r="S175" s="97" t="s">
        <v>1151</v>
      </c>
      <c r="T175" s="97" t="s">
        <v>1151</v>
      </c>
      <c r="U175" s="97"/>
      <c r="V175" s="97" t="str">
        <f>IF('Prelim Market Scan Directory'!AD36="X", "X", "")</f>
        <v/>
      </c>
      <c r="W175" s="97" t="s">
        <v>1151</v>
      </c>
      <c r="X175" s="97" t="s">
        <v>1151</v>
      </c>
      <c r="Y175" s="97"/>
      <c r="Z175" s="97" t="s">
        <v>1151</v>
      </c>
      <c r="AA175" s="97" t="s">
        <v>1151</v>
      </c>
      <c r="AB175" s="97"/>
      <c r="AC175" s="97"/>
      <c r="AD175" s="97"/>
      <c r="AE175" s="97" t="s">
        <v>1151</v>
      </c>
      <c r="AF175" s="97" t="s">
        <v>1151</v>
      </c>
      <c r="AG175" s="97" t="s">
        <v>1151</v>
      </c>
      <c r="AH175" s="97" t="s">
        <v>1151</v>
      </c>
      <c r="AI175" s="97"/>
      <c r="AJ175" s="97" t="s">
        <v>1151</v>
      </c>
      <c r="AK175" s="97" t="s">
        <v>1151</v>
      </c>
      <c r="AL175" s="97" t="s">
        <v>1151</v>
      </c>
      <c r="AM175" s="97" t="s">
        <v>1151</v>
      </c>
      <c r="AN175" s="98"/>
      <c r="AO175" s="98"/>
      <c r="AP175" s="98"/>
      <c r="AQ175" s="99"/>
      <c r="AR175" s="98"/>
      <c r="AS175" s="141" t="s">
        <v>383</v>
      </c>
      <c r="AT175" s="98" t="s">
        <v>1518</v>
      </c>
      <c r="AU175" s="98" t="s">
        <v>390</v>
      </c>
      <c r="AV175" s="98" t="s">
        <v>385</v>
      </c>
      <c r="AW175" s="98" t="s">
        <v>342</v>
      </c>
      <c r="AX175" s="98" t="s">
        <v>281</v>
      </c>
    </row>
    <row r="176" spans="1:50" ht="84.95" customHeight="1">
      <c r="A176" s="103">
        <f t="shared" si="5"/>
        <v>173</v>
      </c>
      <c r="B176" s="98" t="s">
        <v>668</v>
      </c>
      <c r="C176" s="98" t="s">
        <v>86</v>
      </c>
      <c r="D176" s="100" t="s">
        <v>87</v>
      </c>
      <c r="E176" s="97"/>
      <c r="F176" s="97"/>
      <c r="G176" s="97"/>
      <c r="H176" s="97" t="s">
        <v>1151</v>
      </c>
      <c r="I176" s="97"/>
      <c r="J176" s="97"/>
      <c r="K176" s="97"/>
      <c r="L176" s="97"/>
      <c r="M176" s="97" t="s">
        <v>1151</v>
      </c>
      <c r="N176" s="97" t="s">
        <v>1151</v>
      </c>
      <c r="O176" s="97" t="s">
        <v>1151</v>
      </c>
      <c r="P176" s="97" t="s">
        <v>1151</v>
      </c>
      <c r="Q176" s="97" t="s">
        <v>1151</v>
      </c>
      <c r="R176" s="97" t="s">
        <v>1151</v>
      </c>
      <c r="S176" s="97" t="s">
        <v>1151</v>
      </c>
      <c r="T176" s="97" t="s">
        <v>1151</v>
      </c>
      <c r="U176" s="97" t="s">
        <v>1151</v>
      </c>
      <c r="V176" s="97" t="s">
        <v>1151</v>
      </c>
      <c r="W176" s="97" t="s">
        <v>1151</v>
      </c>
      <c r="X176" s="97" t="s">
        <v>1151</v>
      </c>
      <c r="Y176" s="97" t="s">
        <v>1151</v>
      </c>
      <c r="Z176" s="97" t="s">
        <v>1151</v>
      </c>
      <c r="AA176" s="97" t="s">
        <v>1151</v>
      </c>
      <c r="AB176" s="97"/>
      <c r="AC176" s="97" t="s">
        <v>1151</v>
      </c>
      <c r="AD176" s="97" t="s">
        <v>1151</v>
      </c>
      <c r="AE176" s="97" t="s">
        <v>1151</v>
      </c>
      <c r="AF176" s="97" t="s">
        <v>1151</v>
      </c>
      <c r="AG176" s="97" t="s">
        <v>1151</v>
      </c>
      <c r="AH176" s="97" t="s">
        <v>1151</v>
      </c>
      <c r="AI176" s="97" t="s">
        <v>1151</v>
      </c>
      <c r="AJ176" s="97" t="s">
        <v>1151</v>
      </c>
      <c r="AK176" s="97" t="s">
        <v>1151</v>
      </c>
      <c r="AL176" s="97" t="s">
        <v>1151</v>
      </c>
      <c r="AM176" s="97" t="s">
        <v>1151</v>
      </c>
      <c r="AN176" s="100" t="s">
        <v>667</v>
      </c>
      <c r="AO176" s="100" t="s">
        <v>470</v>
      </c>
      <c r="AP176" s="98" t="s">
        <v>471</v>
      </c>
      <c r="AQ176" s="99">
        <v>27599</v>
      </c>
      <c r="AR176" s="98" t="s">
        <v>1519</v>
      </c>
      <c r="AS176" s="111" t="s">
        <v>1520</v>
      </c>
      <c r="AT176" s="98" t="s">
        <v>1521</v>
      </c>
      <c r="AU176" s="98" t="s">
        <v>641</v>
      </c>
      <c r="AV176" s="98" t="s">
        <v>414</v>
      </c>
      <c r="AW176" s="98" t="s">
        <v>660</v>
      </c>
      <c r="AX176" s="98" t="s">
        <v>666</v>
      </c>
    </row>
    <row r="177" spans="1:50" ht="84.95" customHeight="1">
      <c r="A177" s="103">
        <f t="shared" si="5"/>
        <v>174</v>
      </c>
      <c r="B177" s="98" t="s">
        <v>276</v>
      </c>
      <c r="C177" s="98" t="s">
        <v>462</v>
      </c>
      <c r="D177" s="100" t="s">
        <v>565</v>
      </c>
      <c r="E177" s="97"/>
      <c r="F177" s="97"/>
      <c r="G177" s="97"/>
      <c r="H177" s="97" t="s">
        <v>1151</v>
      </c>
      <c r="I177" s="97"/>
      <c r="J177" s="97"/>
      <c r="K177" s="97"/>
      <c r="L177" s="97"/>
      <c r="M177" s="97"/>
      <c r="N177" s="97" t="s">
        <v>1151</v>
      </c>
      <c r="O177" s="97"/>
      <c r="P177" s="97" t="str">
        <f>IF('Prelim Market Scan Directory'!Y34="X", "X", " ")</f>
        <v xml:space="preserve"> </v>
      </c>
      <c r="Q177" s="97" t="s">
        <v>1151</v>
      </c>
      <c r="R177" s="97"/>
      <c r="S177" s="97" t="str">
        <f>IF('Prelim Market Scan Directory'!Y34="X", "X", "")</f>
        <v/>
      </c>
      <c r="T177" s="97" t="str">
        <f>IF('Prelim Market Scan Directory'!S34="X", "X", " ")</f>
        <v xml:space="preserve"> </v>
      </c>
      <c r="U177" s="97"/>
      <c r="V177" s="97" t="str">
        <f>IF('Prelim Market Scan Directory'!AD34="X", "X", "")</f>
        <v/>
      </c>
      <c r="W177" s="97" t="str">
        <f>IF('Prelim Market Scan Directory'!AF34="X", "X", "")</f>
        <v/>
      </c>
      <c r="X177" s="97" t="str">
        <f>IF('Prelim Market Scan Directory'!AC34="X", "X", " ")</f>
        <v xml:space="preserve"> </v>
      </c>
      <c r="Y177" s="97"/>
      <c r="Z177" s="97" t="s">
        <v>1151</v>
      </c>
      <c r="AA177" s="97" t="s">
        <v>1151</v>
      </c>
      <c r="AB177" s="97"/>
      <c r="AC177" s="97"/>
      <c r="AD177" s="97"/>
      <c r="AE177" s="97" t="str">
        <f>IF('Prelim Market Scan Directory'!AO34="X", "X", "")</f>
        <v/>
      </c>
      <c r="AF177" s="97" t="s">
        <v>1151</v>
      </c>
      <c r="AG177" s="97" t="str">
        <f>IF('Prelim Market Scan Directory'!AR34="X", "X", "")</f>
        <v/>
      </c>
      <c r="AH177" s="97" t="s">
        <v>1151</v>
      </c>
      <c r="AI177" s="97" t="s">
        <v>1151</v>
      </c>
      <c r="AJ177" s="97" t="str">
        <f>IF('Prelim Market Scan Directory'!AQ34="X", "X", "")</f>
        <v/>
      </c>
      <c r="AK177" s="97" t="str">
        <f>IF('Prelim Market Scan Directory'!AS34&amp;'Prelim Market Scan Directory'!AE34="", "", "X")</f>
        <v/>
      </c>
      <c r="AL177" s="97" t="str">
        <f>IF('Prelim Market Scan Directory'!AN34="X", "X", "")</f>
        <v/>
      </c>
      <c r="AM177" s="97" t="s">
        <v>1151</v>
      </c>
      <c r="AN177" s="98"/>
      <c r="AO177" s="98"/>
      <c r="AP177" s="98"/>
      <c r="AQ177" s="99"/>
      <c r="AR177" s="98"/>
      <c r="AS177" s="140"/>
      <c r="AT177" s="140"/>
      <c r="AU177" s="98"/>
      <c r="AV177" s="98" t="s">
        <v>65</v>
      </c>
      <c r="AW177" s="98"/>
      <c r="AX177" s="98" t="s">
        <v>277</v>
      </c>
    </row>
    <row r="178" spans="1:50" ht="84.95" customHeight="1">
      <c r="A178" s="103">
        <f t="shared" si="5"/>
        <v>175</v>
      </c>
      <c r="B178" s="98" t="s">
        <v>460</v>
      </c>
      <c r="C178" s="98" t="s">
        <v>462</v>
      </c>
      <c r="D178" s="100" t="s">
        <v>565</v>
      </c>
      <c r="E178" s="97"/>
      <c r="F178" s="97"/>
      <c r="G178" s="97"/>
      <c r="H178" s="97" t="s">
        <v>1151</v>
      </c>
      <c r="I178" s="97"/>
      <c r="J178" s="97"/>
      <c r="K178" s="97"/>
      <c r="L178" s="97" t="s">
        <v>1151</v>
      </c>
      <c r="M178" s="97"/>
      <c r="N178" s="97" t="s">
        <v>1151</v>
      </c>
      <c r="O178" s="97"/>
      <c r="P178" s="97" t="s">
        <v>1151</v>
      </c>
      <c r="Q178" s="97" t="s">
        <v>1151</v>
      </c>
      <c r="R178" s="97" t="s">
        <v>1151</v>
      </c>
      <c r="S178" s="97" t="s">
        <v>1151</v>
      </c>
      <c r="T178" s="97" t="s">
        <v>1151</v>
      </c>
      <c r="U178" s="97"/>
      <c r="V178" s="97" t="str">
        <f>IF('Prelim Market Scan Directory'!AD61="X", "X", "")</f>
        <v/>
      </c>
      <c r="W178" s="97" t="s">
        <v>1151</v>
      </c>
      <c r="X178" s="97" t="s">
        <v>1151</v>
      </c>
      <c r="Y178" s="97"/>
      <c r="Z178" s="97"/>
      <c r="AA178" s="97" t="s">
        <v>1151</v>
      </c>
      <c r="AB178" s="97"/>
      <c r="AC178" s="97" t="s">
        <v>1151</v>
      </c>
      <c r="AD178" s="97"/>
      <c r="AE178" s="97" t="str">
        <f>IF('Prelim Market Scan Directory'!AO61="X", "X", "")</f>
        <v/>
      </c>
      <c r="AF178" s="97" t="str">
        <f>IF('Prelim Market Scan Directory'!AH61="X", "X", "")</f>
        <v/>
      </c>
      <c r="AG178" s="97" t="str">
        <f>IF('Prelim Market Scan Directory'!AR61="X", "X", "")</f>
        <v/>
      </c>
      <c r="AH178" s="97" t="str">
        <f>IF('Prelim Market Scan Directory'!AL61="X", "X", "")</f>
        <v/>
      </c>
      <c r="AI178" s="97"/>
      <c r="AJ178" s="97" t="str">
        <f>IF('Prelim Market Scan Directory'!AQ61="X", "X", "")</f>
        <v/>
      </c>
      <c r="AK178" s="97" t="str">
        <f>IF('Prelim Market Scan Directory'!AS61&amp;'Prelim Market Scan Directory'!AE61="", "", "X")</f>
        <v/>
      </c>
      <c r="AL178" s="97" t="s">
        <v>1151</v>
      </c>
      <c r="AM178" s="97" t="str">
        <f>IF('Prelim Market Scan Directory'!AK61="X", "X", "")</f>
        <v/>
      </c>
      <c r="AN178" s="98" t="s">
        <v>464</v>
      </c>
      <c r="AO178" s="98" t="s">
        <v>7</v>
      </c>
      <c r="AP178" s="98" t="s">
        <v>8</v>
      </c>
      <c r="AQ178" s="99">
        <v>20460</v>
      </c>
      <c r="AR178" s="98" t="s">
        <v>465</v>
      </c>
      <c r="AS178" s="141" t="s">
        <v>466</v>
      </c>
      <c r="AT178" s="98" t="s">
        <v>1522</v>
      </c>
      <c r="AU178" s="98" t="s">
        <v>468</v>
      </c>
      <c r="AV178" s="98" t="s">
        <v>65</v>
      </c>
      <c r="AW178" s="98"/>
      <c r="AX178" s="98" t="s">
        <v>330</v>
      </c>
    </row>
    <row r="179" spans="1:50" ht="84.95" customHeight="1">
      <c r="A179" s="103">
        <f t="shared" si="5"/>
        <v>176</v>
      </c>
      <c r="B179" s="98" t="s">
        <v>488</v>
      </c>
      <c r="C179" s="98" t="s">
        <v>86</v>
      </c>
      <c r="D179" s="100" t="s">
        <v>87</v>
      </c>
      <c r="E179" s="97"/>
      <c r="F179" s="97" t="s">
        <v>1151</v>
      </c>
      <c r="G179" s="97"/>
      <c r="H179" s="97" t="s">
        <v>1151</v>
      </c>
      <c r="I179" s="97" t="s">
        <v>1151</v>
      </c>
      <c r="J179" s="97" t="s">
        <v>1151</v>
      </c>
      <c r="K179" s="97"/>
      <c r="L179" s="97"/>
      <c r="M179" s="97"/>
      <c r="N179" s="97" t="str">
        <f>IF('Prelim Market Scan Directory'!Q46="X", "X", " ")</f>
        <v xml:space="preserve"> </v>
      </c>
      <c r="O179" s="97"/>
      <c r="P179" s="97" t="s">
        <v>1151</v>
      </c>
      <c r="Q179" s="97" t="str">
        <f>IF('Prelim Market Scan Directory'!W46="X", "X", " ")</f>
        <v xml:space="preserve"> </v>
      </c>
      <c r="R179" s="97"/>
      <c r="S179" s="97" t="s">
        <v>1151</v>
      </c>
      <c r="T179" s="97" t="str">
        <f>IF('Prelim Market Scan Directory'!S46="X", "X", " ")</f>
        <v xml:space="preserve"> </v>
      </c>
      <c r="U179" s="97"/>
      <c r="V179" s="97" t="str">
        <f>IF('Prelim Market Scan Directory'!AD46="X", "X", "")</f>
        <v/>
      </c>
      <c r="W179" s="97" t="s">
        <v>1151</v>
      </c>
      <c r="X179" s="97" t="s">
        <v>1151</v>
      </c>
      <c r="Y179" s="97"/>
      <c r="Z179" s="97"/>
      <c r="AA179" s="97" t="s">
        <v>1151</v>
      </c>
      <c r="AB179" s="97"/>
      <c r="AC179" s="97"/>
      <c r="AD179" s="97"/>
      <c r="AE179" s="97" t="str">
        <f>IF('Prelim Market Scan Directory'!AO46="X", "X", "")</f>
        <v/>
      </c>
      <c r="AF179" s="97" t="str">
        <f>IF('Prelim Market Scan Directory'!AH46="X", "X", "")</f>
        <v/>
      </c>
      <c r="AG179" s="97" t="str">
        <f>IF('Prelim Market Scan Directory'!AR46="X", "X", "")</f>
        <v/>
      </c>
      <c r="AH179" s="97" t="str">
        <f>IF('Prelim Market Scan Directory'!AL46="X", "X", "")</f>
        <v/>
      </c>
      <c r="AI179" s="97"/>
      <c r="AJ179" s="97" t="str">
        <f>IF('Prelim Market Scan Directory'!AQ46="X", "X", "")</f>
        <v/>
      </c>
      <c r="AK179" s="97" t="str">
        <f>IF('Prelim Market Scan Directory'!AS46&amp;'Prelim Market Scan Directory'!AE46="", "", "X")</f>
        <v/>
      </c>
      <c r="AL179" s="97" t="str">
        <f>IF('Prelim Market Scan Directory'!AN46="X", "X", "")</f>
        <v/>
      </c>
      <c r="AM179" s="97" t="str">
        <f>IF('Prelim Market Scan Directory'!AK46="X", "X", "")</f>
        <v/>
      </c>
      <c r="AN179" s="98" t="s">
        <v>489</v>
      </c>
      <c r="AO179" s="98" t="s">
        <v>490</v>
      </c>
      <c r="AP179" s="98" t="s">
        <v>9</v>
      </c>
      <c r="AQ179" s="99">
        <v>92521</v>
      </c>
      <c r="AR179" s="98" t="s">
        <v>1523</v>
      </c>
      <c r="AS179" s="111" t="s">
        <v>1524</v>
      </c>
      <c r="AT179" s="98" t="s">
        <v>1525</v>
      </c>
      <c r="AU179" s="98"/>
      <c r="AV179" s="98" t="s">
        <v>487</v>
      </c>
      <c r="AW179" s="98" t="s">
        <v>432</v>
      </c>
      <c r="AX179" s="98" t="s">
        <v>300</v>
      </c>
    </row>
    <row r="180" spans="1:50" ht="84.95" customHeight="1">
      <c r="A180" s="103">
        <f t="shared" si="5"/>
        <v>177</v>
      </c>
      <c r="B180" s="98" t="s">
        <v>361</v>
      </c>
      <c r="C180" s="98" t="s">
        <v>86</v>
      </c>
      <c r="D180" s="100" t="s">
        <v>87</v>
      </c>
      <c r="E180" s="97"/>
      <c r="F180" s="97"/>
      <c r="G180" s="97"/>
      <c r="H180" s="97"/>
      <c r="I180" s="97"/>
      <c r="J180" s="97" t="s">
        <v>1151</v>
      </c>
      <c r="K180" s="97" t="s">
        <v>1151</v>
      </c>
      <c r="L180" s="97"/>
      <c r="M180" s="97"/>
      <c r="N180" s="97" t="s">
        <v>1151</v>
      </c>
      <c r="O180" s="97" t="s">
        <v>1151</v>
      </c>
      <c r="P180" s="97" t="s">
        <v>1151</v>
      </c>
      <c r="Q180" s="97" t="s">
        <v>1151</v>
      </c>
      <c r="R180" s="97"/>
      <c r="S180" s="97" t="s">
        <v>1151</v>
      </c>
      <c r="T180" s="97" t="str">
        <f>IF('Prelim Market Scan Directory'!S67="X", "X", " ")</f>
        <v xml:space="preserve"> </v>
      </c>
      <c r="U180" s="97"/>
      <c r="V180" s="97" t="str">
        <f>IF('Prelim Market Scan Directory'!AD67="X", "X", "")</f>
        <v/>
      </c>
      <c r="W180" s="97" t="s">
        <v>1151</v>
      </c>
      <c r="X180" s="97" t="s">
        <v>1151</v>
      </c>
      <c r="Y180" s="97"/>
      <c r="Z180" s="97"/>
      <c r="AA180" s="97" t="s">
        <v>1151</v>
      </c>
      <c r="AB180" s="97"/>
      <c r="AC180" s="97" t="s">
        <v>1151</v>
      </c>
      <c r="AD180" s="97"/>
      <c r="AE180" s="97" t="s">
        <v>1151</v>
      </c>
      <c r="AF180" s="97" t="s">
        <v>1151</v>
      </c>
      <c r="AG180" s="97" t="s">
        <v>1151</v>
      </c>
      <c r="AH180" s="97" t="s">
        <v>1151</v>
      </c>
      <c r="AI180" s="97"/>
      <c r="AJ180" s="97" t="s">
        <v>1151</v>
      </c>
      <c r="AK180" s="97" t="str">
        <f>IF('Prelim Market Scan Directory'!AS67&amp;'Prelim Market Scan Directory'!AE67="", "", "X")</f>
        <v/>
      </c>
      <c r="AL180" s="97" t="s">
        <v>1151</v>
      </c>
      <c r="AM180" s="97" t="s">
        <v>1151</v>
      </c>
      <c r="AN180" s="98" t="s">
        <v>430</v>
      </c>
      <c r="AO180" s="98" t="s">
        <v>431</v>
      </c>
      <c r="AP180" s="98" t="s">
        <v>9</v>
      </c>
      <c r="AQ180" s="99">
        <v>92697</v>
      </c>
      <c r="AR180" s="98" t="s">
        <v>427</v>
      </c>
      <c r="AS180" s="141" t="s">
        <v>428</v>
      </c>
      <c r="AT180" s="98" t="s">
        <v>1526</v>
      </c>
      <c r="AU180" s="98" t="s">
        <v>433</v>
      </c>
      <c r="AV180" s="98" t="s">
        <v>65</v>
      </c>
      <c r="AW180" s="98" t="s">
        <v>432</v>
      </c>
      <c r="AX180" s="98" t="s">
        <v>426</v>
      </c>
    </row>
    <row r="181" spans="1:50" ht="84.95" customHeight="1">
      <c r="A181" s="103">
        <f t="shared" si="5"/>
        <v>178</v>
      </c>
      <c r="B181" s="98" t="s">
        <v>265</v>
      </c>
      <c r="C181" s="98" t="s">
        <v>86</v>
      </c>
      <c r="D181" s="100" t="s">
        <v>87</v>
      </c>
      <c r="E181" s="97"/>
      <c r="F181" s="97"/>
      <c r="G181" s="97"/>
      <c r="H181" s="97"/>
      <c r="I181" s="97" t="s">
        <v>1151</v>
      </c>
      <c r="J181" s="97" t="s">
        <v>1151</v>
      </c>
      <c r="K181" s="97" t="s">
        <v>1151</v>
      </c>
      <c r="L181" s="97"/>
      <c r="M181" s="97"/>
      <c r="N181" s="97" t="s">
        <v>1151</v>
      </c>
      <c r="O181" s="97" t="s">
        <v>1151</v>
      </c>
      <c r="P181" s="97" t="s">
        <v>1151</v>
      </c>
      <c r="Q181" s="97" t="s">
        <v>1151</v>
      </c>
      <c r="R181" s="97" t="s">
        <v>1151</v>
      </c>
      <c r="S181" s="97" t="s">
        <v>1151</v>
      </c>
      <c r="T181" s="97" t="str">
        <f>IF('Prelim Market Scan Directory'!S29="X", "X", " ")</f>
        <v xml:space="preserve"> </v>
      </c>
      <c r="U181" s="97"/>
      <c r="V181" s="97" t="str">
        <f>IF('Prelim Market Scan Directory'!AD29="X", "X", "")</f>
        <v/>
      </c>
      <c r="W181" s="97" t="str">
        <f>IF('Prelim Market Scan Directory'!AF29="X", "X", "")</f>
        <v/>
      </c>
      <c r="X181" s="97" t="str">
        <f>IF('Prelim Market Scan Directory'!AC29="X", "X", " ")</f>
        <v xml:space="preserve"> </v>
      </c>
      <c r="Y181" s="97"/>
      <c r="Z181" s="97"/>
      <c r="AA181" s="97" t="s">
        <v>1151</v>
      </c>
      <c r="AB181" s="97" t="s">
        <v>1151</v>
      </c>
      <c r="AC181" s="97" t="s">
        <v>1151</v>
      </c>
      <c r="AD181" s="97" t="s">
        <v>1151</v>
      </c>
      <c r="AE181" s="97" t="str">
        <f>IF('Prelim Market Scan Directory'!AO29="X", "X", "")</f>
        <v/>
      </c>
      <c r="AF181" s="97" t="s">
        <v>1151</v>
      </c>
      <c r="AG181" s="97" t="s">
        <v>1151</v>
      </c>
      <c r="AH181" s="97" t="s">
        <v>1151</v>
      </c>
      <c r="AI181" s="97"/>
      <c r="AJ181" s="97" t="str">
        <f>IF('Prelim Market Scan Directory'!AQ29="X", "X", "")</f>
        <v/>
      </c>
      <c r="AK181" s="97" t="str">
        <f>IF('Prelim Market Scan Directory'!AS29&amp;'Prelim Market Scan Directory'!AE29="", "", "X")</f>
        <v/>
      </c>
      <c r="AL181" s="97" t="str">
        <f>IF('Prelim Market Scan Directory'!AN29="X", "X", "")</f>
        <v/>
      </c>
      <c r="AM181" s="97" t="s">
        <v>1151</v>
      </c>
      <c r="AN181" s="98" t="s">
        <v>366</v>
      </c>
      <c r="AO181" s="98" t="s">
        <v>367</v>
      </c>
      <c r="AP181" s="98" t="s">
        <v>4</v>
      </c>
      <c r="AQ181" s="99">
        <v>80309</v>
      </c>
      <c r="AR181" s="98"/>
      <c r="AS181" s="141" t="s">
        <v>363</v>
      </c>
      <c r="AT181" s="98" t="s">
        <v>1527</v>
      </c>
      <c r="AU181" s="98" t="s">
        <v>368</v>
      </c>
      <c r="AV181" s="98" t="s">
        <v>65</v>
      </c>
      <c r="AW181" s="98" t="s">
        <v>259</v>
      </c>
      <c r="AX181" s="98" t="s">
        <v>266</v>
      </c>
    </row>
    <row r="182" spans="1:50" ht="84.95" customHeight="1">
      <c r="A182" s="103">
        <f t="shared" si="5"/>
        <v>179</v>
      </c>
      <c r="B182" s="98" t="s">
        <v>301</v>
      </c>
      <c r="C182" s="98" t="s">
        <v>86</v>
      </c>
      <c r="D182" s="100" t="s">
        <v>87</v>
      </c>
      <c r="E182" s="97"/>
      <c r="F182" s="97"/>
      <c r="G182" s="97"/>
      <c r="H182" s="97"/>
      <c r="I182" s="97"/>
      <c r="J182" s="97"/>
      <c r="K182" s="97" t="s">
        <v>1151</v>
      </c>
      <c r="L182" s="97"/>
      <c r="M182" s="97" t="s">
        <v>1151</v>
      </c>
      <c r="N182" s="97" t="s">
        <v>1151</v>
      </c>
      <c r="O182" s="97" t="s">
        <v>1151</v>
      </c>
      <c r="P182" s="97" t="s">
        <v>1151</v>
      </c>
      <c r="Q182" s="97" t="s">
        <v>1151</v>
      </c>
      <c r="R182" s="97"/>
      <c r="S182" s="97" t="s">
        <v>1151</v>
      </c>
      <c r="T182" s="97" t="str">
        <f>IF('Prelim Market Scan Directory'!S47="X", "X", " ")</f>
        <v xml:space="preserve"> </v>
      </c>
      <c r="U182" s="97"/>
      <c r="V182" s="97" t="str">
        <f>IF('Prelim Market Scan Directory'!AD47="X", "X", "")</f>
        <v/>
      </c>
      <c r="W182" s="97" t="str">
        <f>IF('Prelim Market Scan Directory'!AF47="X", "X", "")</f>
        <v/>
      </c>
      <c r="X182" s="97" t="str">
        <f>IF('Prelim Market Scan Directory'!AC47="X", "X", " ")</f>
        <v xml:space="preserve"> </v>
      </c>
      <c r="Y182" s="97"/>
      <c r="Z182" s="97"/>
      <c r="AA182" s="97" t="str">
        <f>IF('Prelim Market Scan Directory'!R47="X", "X", "")</f>
        <v/>
      </c>
      <c r="AB182" s="97" t="s">
        <v>1151</v>
      </c>
      <c r="AC182" s="97"/>
      <c r="AD182" s="97"/>
      <c r="AE182" s="97" t="str">
        <f>IF('Prelim Market Scan Directory'!AO47="X", "X", "")</f>
        <v/>
      </c>
      <c r="AF182" s="97" t="str">
        <f>IF('Prelim Market Scan Directory'!AH47="X", "X", "")</f>
        <v/>
      </c>
      <c r="AG182" s="97" t="str">
        <f>IF('Prelim Market Scan Directory'!AR47="X", "X", "")</f>
        <v/>
      </c>
      <c r="AH182" s="97" t="str">
        <f>IF('Prelim Market Scan Directory'!AL47="X", "X", "")</f>
        <v/>
      </c>
      <c r="AI182" s="97"/>
      <c r="AJ182" s="97" t="s">
        <v>1151</v>
      </c>
      <c r="AK182" s="97" t="str">
        <f>IF('Prelim Market Scan Directory'!AS47&amp;'Prelim Market Scan Directory'!AE47="", "", "X")</f>
        <v/>
      </c>
      <c r="AL182" s="97" t="str">
        <f>IF('Prelim Market Scan Directory'!AN47="X", "X", "")</f>
        <v/>
      </c>
      <c r="AM182" s="97" t="str">
        <f>IF('Prelim Market Scan Directory'!AK47="X", "X", "")</f>
        <v/>
      </c>
      <c r="AN182" s="98"/>
      <c r="AO182" s="98"/>
      <c r="AP182" s="98"/>
      <c r="AQ182" s="99"/>
      <c r="AR182" s="98" t="s">
        <v>491</v>
      </c>
      <c r="AS182" s="141" t="s">
        <v>492</v>
      </c>
      <c r="AT182" s="98" t="s">
        <v>1528</v>
      </c>
      <c r="AU182" s="98"/>
      <c r="AV182" s="98" t="s">
        <v>375</v>
      </c>
      <c r="AW182" s="98" t="s">
        <v>259</v>
      </c>
      <c r="AX182" s="98" t="s">
        <v>302</v>
      </c>
    </row>
    <row r="183" spans="1:50" ht="84.95" customHeight="1">
      <c r="A183" s="103">
        <f t="shared" si="5"/>
        <v>180</v>
      </c>
      <c r="B183" s="98" t="s">
        <v>748</v>
      </c>
      <c r="C183" s="98" t="s">
        <v>86</v>
      </c>
      <c r="D183" s="100" t="s">
        <v>87</v>
      </c>
      <c r="E183" s="97"/>
      <c r="F183" s="97" t="s">
        <v>1151</v>
      </c>
      <c r="G183" s="97"/>
      <c r="H183" s="97" t="s">
        <v>1151</v>
      </c>
      <c r="I183" s="97" t="s">
        <v>1151</v>
      </c>
      <c r="J183" s="97" t="s">
        <v>1151</v>
      </c>
      <c r="K183" s="97"/>
      <c r="L183" s="97"/>
      <c r="M183" s="97"/>
      <c r="N183" s="97" t="s">
        <v>1151</v>
      </c>
      <c r="O183" s="97"/>
      <c r="P183" s="97"/>
      <c r="Q183" s="97"/>
      <c r="R183" s="97"/>
      <c r="S183" s="97"/>
      <c r="T183" s="97"/>
      <c r="U183" s="97"/>
      <c r="V183" s="97" t="s">
        <v>1151</v>
      </c>
      <c r="W183" s="97"/>
      <c r="X183" s="97"/>
      <c r="Y183" s="97"/>
      <c r="Z183" s="97" t="s">
        <v>1151</v>
      </c>
      <c r="AA183" s="97"/>
      <c r="AB183" s="97"/>
      <c r="AC183" s="97"/>
      <c r="AD183" s="97" t="s">
        <v>1151</v>
      </c>
      <c r="AE183" s="97"/>
      <c r="AF183" s="97"/>
      <c r="AG183" s="97"/>
      <c r="AH183" s="97" t="s">
        <v>1151</v>
      </c>
      <c r="AI183" s="97" t="s">
        <v>1151</v>
      </c>
      <c r="AJ183" s="97"/>
      <c r="AK183" s="97"/>
      <c r="AL183" s="97"/>
      <c r="AM183" s="97" t="s">
        <v>1151</v>
      </c>
      <c r="AN183" s="100" t="s">
        <v>841</v>
      </c>
      <c r="AO183" s="98" t="s">
        <v>842</v>
      </c>
      <c r="AP183" s="98" t="s">
        <v>640</v>
      </c>
      <c r="AQ183" s="99">
        <v>32608</v>
      </c>
      <c r="AR183" s="98" t="s">
        <v>1529</v>
      </c>
      <c r="AS183" s="111" t="s">
        <v>1530</v>
      </c>
      <c r="AT183" s="98" t="s">
        <v>1531</v>
      </c>
      <c r="AU183" s="98" t="s">
        <v>843</v>
      </c>
      <c r="AV183" s="98" t="s">
        <v>65</v>
      </c>
      <c r="AW183" s="98" t="s">
        <v>759</v>
      </c>
      <c r="AX183" s="98" t="s">
        <v>840</v>
      </c>
    </row>
    <row r="184" spans="1:50" ht="84.95" customHeight="1">
      <c r="A184" s="103">
        <f t="shared" si="5"/>
        <v>181</v>
      </c>
      <c r="B184" s="98" t="s">
        <v>1147</v>
      </c>
      <c r="C184" s="98" t="s">
        <v>86</v>
      </c>
      <c r="D184" s="100" t="s">
        <v>87</v>
      </c>
      <c r="E184" s="97"/>
      <c r="F184" s="97" t="s">
        <v>1151</v>
      </c>
      <c r="G184" s="97"/>
      <c r="H184" s="97" t="s">
        <v>1151</v>
      </c>
      <c r="I184" s="97"/>
      <c r="J184" s="97"/>
      <c r="K184" s="97"/>
      <c r="L184" s="97"/>
      <c r="M184" s="97" t="s">
        <v>1151</v>
      </c>
      <c r="N184" s="97" t="s">
        <v>1151</v>
      </c>
      <c r="O184" s="97" t="s">
        <v>1151</v>
      </c>
      <c r="P184" s="97" t="s">
        <v>1151</v>
      </c>
      <c r="Q184" s="97" t="s">
        <v>1151</v>
      </c>
      <c r="R184" s="97" t="s">
        <v>1151</v>
      </c>
      <c r="S184" s="97" t="s">
        <v>1151</v>
      </c>
      <c r="T184" s="97"/>
      <c r="U184" s="97"/>
      <c r="V184" s="97" t="s">
        <v>1151</v>
      </c>
      <c r="W184" s="97" t="s">
        <v>1151</v>
      </c>
      <c r="X184" s="97"/>
      <c r="Y184" s="97"/>
      <c r="Z184" s="97" t="s">
        <v>1151</v>
      </c>
      <c r="AA184" s="97"/>
      <c r="AB184" s="97"/>
      <c r="AC184" s="97" t="s">
        <v>1151</v>
      </c>
      <c r="AD184" s="97" t="s">
        <v>1151</v>
      </c>
      <c r="AE184" s="97"/>
      <c r="AF184" s="97" t="s">
        <v>1151</v>
      </c>
      <c r="AG184" s="97" t="s">
        <v>1151</v>
      </c>
      <c r="AH184" s="97" t="s">
        <v>1151</v>
      </c>
      <c r="AI184" s="97" t="s">
        <v>1151</v>
      </c>
      <c r="AJ184" s="97" t="s">
        <v>1151</v>
      </c>
      <c r="AK184" s="97"/>
      <c r="AL184" s="97"/>
      <c r="AM184" s="97" t="s">
        <v>1151</v>
      </c>
      <c r="AN184" s="140" t="s">
        <v>1149</v>
      </c>
      <c r="AO184" s="98" t="s">
        <v>1150</v>
      </c>
      <c r="AP184" s="98" t="s">
        <v>499</v>
      </c>
      <c r="AQ184" s="99">
        <v>48109</v>
      </c>
      <c r="AR184" s="98" t="s">
        <v>1532</v>
      </c>
      <c r="AS184" s="111" t="s">
        <v>1533</v>
      </c>
      <c r="AT184" s="98" t="s">
        <v>1534</v>
      </c>
      <c r="AU184" s="98" t="s">
        <v>623</v>
      </c>
      <c r="AV184" s="98" t="s">
        <v>414</v>
      </c>
      <c r="AW184" s="98" t="s">
        <v>259</v>
      </c>
      <c r="AX184" s="98" t="s">
        <v>1148</v>
      </c>
    </row>
    <row r="185" spans="1:50" ht="84.95" customHeight="1">
      <c r="A185" s="103">
        <f t="shared" si="5"/>
        <v>182</v>
      </c>
      <c r="B185" s="98" t="s">
        <v>130</v>
      </c>
      <c r="C185" s="98" t="s">
        <v>86</v>
      </c>
      <c r="D185" s="100" t="s">
        <v>87</v>
      </c>
      <c r="E185" s="97"/>
      <c r="F185" s="97"/>
      <c r="G185" s="97"/>
      <c r="H185" s="97"/>
      <c r="I185" s="97" t="s">
        <v>1151</v>
      </c>
      <c r="J185" s="97"/>
      <c r="K185" s="97" t="s">
        <v>1151</v>
      </c>
      <c r="L185" s="97"/>
      <c r="M185" s="97"/>
      <c r="N185" s="97" t="s">
        <v>1151</v>
      </c>
      <c r="O185" s="97" t="s">
        <v>1151</v>
      </c>
      <c r="P185" s="97" t="s">
        <v>1151</v>
      </c>
      <c r="Q185" s="97" t="str">
        <f>IF('Prelim Market Scan Directory'!W5="X", "X", " ")</f>
        <v xml:space="preserve"> </v>
      </c>
      <c r="R185" s="97" t="s">
        <v>1151</v>
      </c>
      <c r="S185" s="97" t="s">
        <v>1151</v>
      </c>
      <c r="T185" s="97" t="s">
        <v>1151</v>
      </c>
      <c r="U185" s="97"/>
      <c r="V185" s="97" t="s">
        <v>1151</v>
      </c>
      <c r="W185" s="97" t="s">
        <v>1151</v>
      </c>
      <c r="X185" s="97" t="s">
        <v>1151</v>
      </c>
      <c r="Y185" s="97"/>
      <c r="Z185" s="97" t="s">
        <v>1151</v>
      </c>
      <c r="AA185" s="97" t="s">
        <v>1151</v>
      </c>
      <c r="AB185" s="97"/>
      <c r="AC185" s="97"/>
      <c r="AD185" s="97" t="s">
        <v>1151</v>
      </c>
      <c r="AE185" s="97" t="s">
        <v>1151</v>
      </c>
      <c r="AF185" s="97" t="str">
        <f>IF('Prelim Market Scan Directory'!AH5="X", "X", "")</f>
        <v/>
      </c>
      <c r="AG185" s="97" t="str">
        <f>IF('Prelim Market Scan Directory'!AR5="X", "X", "")</f>
        <v/>
      </c>
      <c r="AH185" s="97" t="s">
        <v>1151</v>
      </c>
      <c r="AI185" s="97" t="s">
        <v>1151</v>
      </c>
      <c r="AJ185" s="97" t="str">
        <f>IF('Prelim Market Scan Directory'!AQ5="X", "X", "")</f>
        <v/>
      </c>
      <c r="AK185" s="97" t="s">
        <v>1151</v>
      </c>
      <c r="AL185" s="97" t="str">
        <f>IF('Prelim Market Scan Directory'!AN5="X", "X", "")</f>
        <v/>
      </c>
      <c r="AM185" s="97" t="s">
        <v>1151</v>
      </c>
      <c r="AN185" s="98" t="s">
        <v>1141</v>
      </c>
      <c r="AO185" s="98" t="s">
        <v>43</v>
      </c>
      <c r="AP185" s="98" t="s">
        <v>44</v>
      </c>
      <c r="AQ185" s="99">
        <v>97209</v>
      </c>
      <c r="AR185" s="140"/>
      <c r="AS185" s="111" t="s">
        <v>1535</v>
      </c>
      <c r="AT185" s="98" t="s">
        <v>1536</v>
      </c>
      <c r="AU185" s="98"/>
      <c r="AV185" s="98" t="s">
        <v>66</v>
      </c>
      <c r="AW185" s="98"/>
      <c r="AX185" s="98" t="s">
        <v>99</v>
      </c>
    </row>
    <row r="186" spans="1:50" ht="84.95" customHeight="1">
      <c r="A186" s="103">
        <f t="shared" si="5"/>
        <v>183</v>
      </c>
      <c r="B186" s="98" t="s">
        <v>618</v>
      </c>
      <c r="C186" s="98" t="s">
        <v>86</v>
      </c>
      <c r="D186" s="100" t="s">
        <v>87</v>
      </c>
      <c r="E186" s="97"/>
      <c r="F186" s="97"/>
      <c r="G186" s="97"/>
      <c r="H186" s="97"/>
      <c r="I186" s="97"/>
      <c r="J186" s="97"/>
      <c r="K186" s="97"/>
      <c r="L186" s="97"/>
      <c r="M186" s="97" t="s">
        <v>1151</v>
      </c>
      <c r="N186" s="97" t="s">
        <v>1151</v>
      </c>
      <c r="O186" s="97" t="s">
        <v>1151</v>
      </c>
      <c r="P186" s="97" t="s">
        <v>1151</v>
      </c>
      <c r="Q186" s="97" t="s">
        <v>1151</v>
      </c>
      <c r="R186" s="97" t="s">
        <v>1151</v>
      </c>
      <c r="S186" s="97" t="s">
        <v>1151</v>
      </c>
      <c r="T186" s="97"/>
      <c r="U186" s="97"/>
      <c r="V186" s="97"/>
      <c r="W186" s="97"/>
      <c r="X186" s="97"/>
      <c r="Y186" s="97"/>
      <c r="Z186" s="97"/>
      <c r="AA186" s="97"/>
      <c r="AB186" s="97" t="s">
        <v>1151</v>
      </c>
      <c r="AC186" s="97"/>
      <c r="AD186" s="97"/>
      <c r="AE186" s="97"/>
      <c r="AF186" s="97"/>
      <c r="AG186" s="97"/>
      <c r="AH186" s="97"/>
      <c r="AI186" s="97"/>
      <c r="AJ186" s="97" t="s">
        <v>1151</v>
      </c>
      <c r="AK186" s="97"/>
      <c r="AL186" s="97"/>
      <c r="AM186" s="97"/>
      <c r="AN186" s="100" t="s">
        <v>638</v>
      </c>
      <c r="AO186" s="98" t="s">
        <v>639</v>
      </c>
      <c r="AP186" s="98" t="s">
        <v>640</v>
      </c>
      <c r="AQ186" s="99">
        <v>33620</v>
      </c>
      <c r="AR186" s="98" t="s">
        <v>1537</v>
      </c>
      <c r="AS186" s="111" t="s">
        <v>1538</v>
      </c>
      <c r="AT186" s="98" t="s">
        <v>1539</v>
      </c>
      <c r="AU186" s="98" t="s">
        <v>641</v>
      </c>
      <c r="AV186" s="98" t="s">
        <v>65</v>
      </c>
      <c r="AW186" s="98" t="s">
        <v>642</v>
      </c>
      <c r="AX186" s="98" t="s">
        <v>637</v>
      </c>
    </row>
    <row r="187" spans="1:50" ht="84.95" customHeight="1">
      <c r="A187" s="103">
        <f t="shared" si="5"/>
        <v>184</v>
      </c>
      <c r="B187" s="98" t="s">
        <v>132</v>
      </c>
      <c r="C187" s="98" t="s">
        <v>86</v>
      </c>
      <c r="D187" s="100" t="s">
        <v>87</v>
      </c>
      <c r="E187" s="97"/>
      <c r="F187" s="97"/>
      <c r="G187" s="97"/>
      <c r="H187" s="97"/>
      <c r="I187" s="97"/>
      <c r="J187" s="97"/>
      <c r="K187" s="97" t="s">
        <v>17</v>
      </c>
      <c r="L187" s="97"/>
      <c r="M187" s="97"/>
      <c r="N187" s="97" t="str">
        <f>IF('Prelim Market Scan Directory'!Q7="X", "X", " ")</f>
        <v xml:space="preserve"> </v>
      </c>
      <c r="O187" s="97"/>
      <c r="P187" s="97" t="str">
        <f>IF('Prelim Market Scan Directory'!Y7="X", "X", " ")</f>
        <v xml:space="preserve"> </v>
      </c>
      <c r="Q187" s="97" t="str">
        <f>IF('Prelim Market Scan Directory'!W7="X", "X", " ")</f>
        <v xml:space="preserve"> </v>
      </c>
      <c r="R187" s="97" t="s">
        <v>1151</v>
      </c>
      <c r="S187" s="97" t="str">
        <f>IF('Prelim Market Scan Directory'!Y7="X", "X", "")</f>
        <v/>
      </c>
      <c r="T187" s="97" t="str">
        <f>IF('Prelim Market Scan Directory'!S7="X", "X", " ")</f>
        <v xml:space="preserve"> </v>
      </c>
      <c r="U187" s="97"/>
      <c r="V187" s="97" t="str">
        <f>IF('Prelim Market Scan Directory'!AD7="X", "X", "")</f>
        <v/>
      </c>
      <c r="W187" s="97" t="s">
        <v>1151</v>
      </c>
      <c r="X187" s="97" t="str">
        <f>IF('Prelim Market Scan Directory'!AC7="X", "X", " ")</f>
        <v xml:space="preserve"> </v>
      </c>
      <c r="Y187" s="97"/>
      <c r="Z187" s="97" t="s">
        <v>1151</v>
      </c>
      <c r="AA187" s="97" t="s">
        <v>1151</v>
      </c>
      <c r="AB187" s="97" t="s">
        <v>1151</v>
      </c>
      <c r="AC187" s="97"/>
      <c r="AD187" s="97" t="s">
        <v>1151</v>
      </c>
      <c r="AE187" s="97" t="s">
        <v>1151</v>
      </c>
      <c r="AF187" s="97" t="s">
        <v>1151</v>
      </c>
      <c r="AG187" s="97" t="str">
        <f>IF('Prelim Market Scan Directory'!AR7="X", "X", "")</f>
        <v/>
      </c>
      <c r="AH187" s="97" t="s">
        <v>1151</v>
      </c>
      <c r="AI187" s="97" t="s">
        <v>1151</v>
      </c>
      <c r="AJ187" s="97" t="str">
        <f>IF('Prelim Market Scan Directory'!AQ7="X", "X", "")</f>
        <v/>
      </c>
      <c r="AK187" s="97" t="str">
        <f>IF('Prelim Market Scan Directory'!AS7&amp;'Prelim Market Scan Directory'!AE7="", "", "X")</f>
        <v/>
      </c>
      <c r="AL187" s="97" t="str">
        <f>IF('Prelim Market Scan Directory'!AN7="X", "X", "")</f>
        <v/>
      </c>
      <c r="AM187" s="97" t="s">
        <v>1151</v>
      </c>
      <c r="AN187" s="98"/>
      <c r="AO187" s="98"/>
      <c r="AP187" s="98"/>
      <c r="AQ187" s="99"/>
      <c r="AR187" s="140"/>
      <c r="AS187" s="111" t="s">
        <v>93</v>
      </c>
      <c r="AT187" s="98" t="s">
        <v>1540</v>
      </c>
      <c r="AU187" s="98"/>
      <c r="AV187" s="98" t="s">
        <v>65</v>
      </c>
      <c r="AW187" s="98"/>
      <c r="AX187" s="98" t="s">
        <v>98</v>
      </c>
    </row>
    <row r="188" spans="1:50" ht="84.95" customHeight="1">
      <c r="A188" s="103">
        <f t="shared" si="5"/>
        <v>185</v>
      </c>
      <c r="B188" s="98" t="s">
        <v>654</v>
      </c>
      <c r="C188" s="98" t="s">
        <v>86</v>
      </c>
      <c r="D188" s="100" t="s">
        <v>87</v>
      </c>
      <c r="E188" s="97"/>
      <c r="F188" s="97"/>
      <c r="G188" s="97"/>
      <c r="H188" s="97" t="s">
        <v>1151</v>
      </c>
      <c r="I188" s="97"/>
      <c r="J188" s="97"/>
      <c r="K188" s="97"/>
      <c r="L188" s="97"/>
      <c r="M188" s="97" t="s">
        <v>1151</v>
      </c>
      <c r="N188" s="97" t="s">
        <v>1151</v>
      </c>
      <c r="O188" s="97"/>
      <c r="P188" s="97"/>
      <c r="Q188" s="97" t="s">
        <v>1151</v>
      </c>
      <c r="R188" s="97" t="s">
        <v>1151</v>
      </c>
      <c r="S188" s="97"/>
      <c r="T188" s="97"/>
      <c r="U188" s="97"/>
      <c r="V188" s="97" t="s">
        <v>1151</v>
      </c>
      <c r="W188" s="97" t="s">
        <v>1151</v>
      </c>
      <c r="X188" s="97"/>
      <c r="Y188" s="97" t="s">
        <v>1151</v>
      </c>
      <c r="Z188" s="97" t="s">
        <v>1151</v>
      </c>
      <c r="AA188" s="97"/>
      <c r="AB188" s="97"/>
      <c r="AC188" s="97" t="s">
        <v>1151</v>
      </c>
      <c r="AD188" s="97" t="s">
        <v>1151</v>
      </c>
      <c r="AE188" s="97" t="s">
        <v>1151</v>
      </c>
      <c r="AF188" s="97" t="s">
        <v>1151</v>
      </c>
      <c r="AG188" s="97" t="s">
        <v>1151</v>
      </c>
      <c r="AH188" s="97" t="s">
        <v>1151</v>
      </c>
      <c r="AI188" s="97" t="s">
        <v>1151</v>
      </c>
      <c r="AJ188" s="97" t="s">
        <v>1151</v>
      </c>
      <c r="AK188" s="97" t="s">
        <v>1151</v>
      </c>
      <c r="AL188" s="97"/>
      <c r="AM188" s="97" t="s">
        <v>1151</v>
      </c>
      <c r="AN188" s="100" t="s">
        <v>662</v>
      </c>
      <c r="AO188" s="100" t="s">
        <v>663</v>
      </c>
      <c r="AP188" s="98" t="s">
        <v>46</v>
      </c>
      <c r="AQ188" s="99">
        <v>22903</v>
      </c>
      <c r="AR188" s="98" t="s">
        <v>1541</v>
      </c>
      <c r="AS188" s="111" t="s">
        <v>1542</v>
      </c>
      <c r="AT188" s="98" t="s">
        <v>1543</v>
      </c>
      <c r="AU188" s="98" t="s">
        <v>641</v>
      </c>
      <c r="AV188" s="98" t="s">
        <v>414</v>
      </c>
      <c r="AW188" s="98"/>
      <c r="AX188" s="98" t="s">
        <v>661</v>
      </c>
    </row>
    <row r="189" spans="1:50" ht="84.95" customHeight="1">
      <c r="A189" s="103">
        <f t="shared" si="5"/>
        <v>186</v>
      </c>
      <c r="B189" s="98" t="s">
        <v>704</v>
      </c>
      <c r="C189" s="98" t="s">
        <v>86</v>
      </c>
      <c r="D189" s="100" t="s">
        <v>87</v>
      </c>
      <c r="E189" s="97"/>
      <c r="F189" s="97"/>
      <c r="G189" s="97"/>
      <c r="H189" s="97" t="s">
        <v>1151</v>
      </c>
      <c r="I189" s="97"/>
      <c r="J189" s="97" t="s">
        <v>1151</v>
      </c>
      <c r="K189" s="97" t="s">
        <v>1151</v>
      </c>
      <c r="L189" s="97"/>
      <c r="M189" s="97" t="s">
        <v>1151</v>
      </c>
      <c r="N189" s="97" t="s">
        <v>1151</v>
      </c>
      <c r="O189" s="97" t="s">
        <v>1151</v>
      </c>
      <c r="P189" s="97" t="s">
        <v>1151</v>
      </c>
      <c r="Q189" s="97" t="s">
        <v>1151</v>
      </c>
      <c r="R189" s="97" t="s">
        <v>1151</v>
      </c>
      <c r="S189" s="97" t="s">
        <v>1151</v>
      </c>
      <c r="T189" s="97" t="s">
        <v>1151</v>
      </c>
      <c r="U189" s="97" t="s">
        <v>1151</v>
      </c>
      <c r="V189" s="97" t="s">
        <v>1151</v>
      </c>
      <c r="W189" s="97" t="s">
        <v>1151</v>
      </c>
      <c r="X189" s="97" t="s">
        <v>1151</v>
      </c>
      <c r="Y189" s="97" t="s">
        <v>1151</v>
      </c>
      <c r="Z189" s="97" t="s">
        <v>1151</v>
      </c>
      <c r="AA189" s="97" t="s">
        <v>1151</v>
      </c>
      <c r="AB189" s="97"/>
      <c r="AC189" s="97" t="s">
        <v>1151</v>
      </c>
      <c r="AD189" s="97" t="s">
        <v>1151</v>
      </c>
      <c r="AE189" s="97" t="s">
        <v>1151</v>
      </c>
      <c r="AF189" s="97" t="s">
        <v>1151</v>
      </c>
      <c r="AG189" s="97" t="s">
        <v>1151</v>
      </c>
      <c r="AH189" s="97" t="s">
        <v>1151</v>
      </c>
      <c r="AI189" s="97"/>
      <c r="AJ189" s="97" t="s">
        <v>1151</v>
      </c>
      <c r="AK189" s="97"/>
      <c r="AL189" s="97"/>
      <c r="AM189" s="97" t="s">
        <v>1151</v>
      </c>
      <c r="AN189" s="97" t="s">
        <v>706</v>
      </c>
      <c r="AO189" s="98" t="s">
        <v>350</v>
      </c>
      <c r="AP189" s="98" t="s">
        <v>351</v>
      </c>
      <c r="AQ189" s="99">
        <v>53715</v>
      </c>
      <c r="AR189" s="98" t="s">
        <v>1544</v>
      </c>
      <c r="AS189" s="111" t="s">
        <v>1545</v>
      </c>
      <c r="AT189" s="98" t="s">
        <v>1546</v>
      </c>
      <c r="AU189" s="98" t="s">
        <v>707</v>
      </c>
      <c r="AV189" s="98" t="s">
        <v>414</v>
      </c>
      <c r="AW189" s="98" t="s">
        <v>259</v>
      </c>
      <c r="AX189" s="98" t="s">
        <v>705</v>
      </c>
    </row>
    <row r="190" spans="1:50" ht="84.95" customHeight="1">
      <c r="A190" s="103">
        <f t="shared" si="5"/>
        <v>187</v>
      </c>
      <c r="B190" s="98" t="s">
        <v>324</v>
      </c>
      <c r="C190" s="98" t="s">
        <v>14</v>
      </c>
      <c r="D190" s="100" t="s">
        <v>560</v>
      </c>
      <c r="E190" s="97" t="s">
        <v>1151</v>
      </c>
      <c r="F190" s="97" t="s">
        <v>1151</v>
      </c>
      <c r="G190" s="97"/>
      <c r="H190" s="97" t="s">
        <v>1151</v>
      </c>
      <c r="I190" s="97" t="s">
        <v>1151</v>
      </c>
      <c r="J190" s="97" t="s">
        <v>1151</v>
      </c>
      <c r="K190" s="97" t="s">
        <v>1151</v>
      </c>
      <c r="L190" s="97"/>
      <c r="M190" s="97"/>
      <c r="N190" s="97" t="str">
        <f>IF('Prelim Market Scan Directory'!Q58="X", "X", " ")</f>
        <v xml:space="preserve"> </v>
      </c>
      <c r="O190" s="97"/>
      <c r="P190" s="97" t="s">
        <v>1151</v>
      </c>
      <c r="Q190" s="97" t="s">
        <v>1151</v>
      </c>
      <c r="R190" s="97"/>
      <c r="S190" s="97" t="s">
        <v>1151</v>
      </c>
      <c r="T190" s="97" t="str">
        <f>IF('Prelim Market Scan Directory'!S58="X", "X", " ")</f>
        <v xml:space="preserve"> </v>
      </c>
      <c r="U190" s="97"/>
      <c r="V190" s="97" t="str">
        <f>IF('Prelim Market Scan Directory'!AD58="X", "X", "")</f>
        <v/>
      </c>
      <c r="W190" s="97" t="str">
        <f>IF('Prelim Market Scan Directory'!AF58="X", "X", "")</f>
        <v/>
      </c>
      <c r="X190" s="97" t="s">
        <v>1151</v>
      </c>
      <c r="Y190" s="97"/>
      <c r="Z190" s="97"/>
      <c r="AA190" s="97" t="s">
        <v>1151</v>
      </c>
      <c r="AB190" s="97"/>
      <c r="AC190" s="97"/>
      <c r="AD190" s="97"/>
      <c r="AE190" s="97" t="str">
        <f>IF('Prelim Market Scan Directory'!AO58="X", "X", "")</f>
        <v/>
      </c>
      <c r="AF190" s="97" t="str">
        <f>IF('Prelim Market Scan Directory'!AH58="X", "X", "")</f>
        <v/>
      </c>
      <c r="AG190" s="97" t="str">
        <f>IF('Prelim Market Scan Directory'!AR58="X", "X", "")</f>
        <v/>
      </c>
      <c r="AH190" s="97" t="str">
        <f>IF('Prelim Market Scan Directory'!AL58="X", "X", "")</f>
        <v/>
      </c>
      <c r="AI190" s="97"/>
      <c r="AJ190" s="97" t="s">
        <v>1151</v>
      </c>
      <c r="AK190" s="97" t="s">
        <v>1151</v>
      </c>
      <c r="AL190" s="97" t="s">
        <v>1151</v>
      </c>
      <c r="AM190" s="97" t="str">
        <f>IF('Prelim Market Scan Directory'!AK58="X", "X", "")</f>
        <v/>
      </c>
      <c r="AN190" s="98" t="s">
        <v>518</v>
      </c>
      <c r="AO190" s="98" t="s">
        <v>7</v>
      </c>
      <c r="AP190" s="98" t="s">
        <v>8</v>
      </c>
      <c r="AQ190" s="99">
        <v>20007</v>
      </c>
      <c r="AR190" s="98" t="s">
        <v>1547</v>
      </c>
      <c r="AS190" s="111" t="s">
        <v>1548</v>
      </c>
      <c r="AT190" s="98" t="s">
        <v>1549</v>
      </c>
      <c r="AU190" s="98" t="s">
        <v>390</v>
      </c>
      <c r="AV190" s="98" t="s">
        <v>414</v>
      </c>
      <c r="AW190" s="98"/>
      <c r="AX190" s="98" t="s">
        <v>325</v>
      </c>
    </row>
    <row r="191" spans="1:50" ht="84.95" customHeight="1">
      <c r="A191" s="103">
        <f t="shared" si="5"/>
        <v>188</v>
      </c>
      <c r="B191" s="98" t="s">
        <v>1346</v>
      </c>
      <c r="C191" s="98" t="s">
        <v>14</v>
      </c>
      <c r="D191" s="100" t="s">
        <v>562</v>
      </c>
      <c r="E191" s="97" t="s">
        <v>1151</v>
      </c>
      <c r="F191" s="97" t="s">
        <v>1151</v>
      </c>
      <c r="G191" s="97" t="s">
        <v>1151</v>
      </c>
      <c r="H191" s="97" t="s">
        <v>1151</v>
      </c>
      <c r="I191" s="97"/>
      <c r="J191" s="97"/>
      <c r="K191" s="97"/>
      <c r="L191" s="97"/>
      <c r="M191" s="97"/>
      <c r="N191" s="97" t="s">
        <v>1151</v>
      </c>
      <c r="O191" s="97"/>
      <c r="P191" s="97" t="s">
        <v>1151</v>
      </c>
      <c r="Q191" s="97" t="s">
        <v>1151</v>
      </c>
      <c r="R191" s="97" t="s">
        <v>1151</v>
      </c>
      <c r="S191" s="97" t="s">
        <v>1151</v>
      </c>
      <c r="T191" s="97" t="s">
        <v>1151</v>
      </c>
      <c r="U191" s="97" t="s">
        <v>1151</v>
      </c>
      <c r="V191" s="97" t="s">
        <v>1151</v>
      </c>
      <c r="W191" s="97" t="s">
        <v>1151</v>
      </c>
      <c r="X191" s="97" t="s">
        <v>1151</v>
      </c>
      <c r="Y191" s="97" t="s">
        <v>1151</v>
      </c>
      <c r="Z191" s="97" t="s">
        <v>1151</v>
      </c>
      <c r="AA191" s="97" t="s">
        <v>1151</v>
      </c>
      <c r="AB191" s="97" t="s">
        <v>1151</v>
      </c>
      <c r="AC191" s="97" t="s">
        <v>1151</v>
      </c>
      <c r="AD191" s="97" t="s">
        <v>1151</v>
      </c>
      <c r="AE191" s="97" t="s">
        <v>1151</v>
      </c>
      <c r="AF191" s="97" t="s">
        <v>1151</v>
      </c>
      <c r="AG191" s="97" t="s">
        <v>1151</v>
      </c>
      <c r="AH191" s="97" t="s">
        <v>1151</v>
      </c>
      <c r="AI191" s="97" t="s">
        <v>1151</v>
      </c>
      <c r="AJ191" s="97" t="s">
        <v>1151</v>
      </c>
      <c r="AK191" s="97" t="s">
        <v>1151</v>
      </c>
      <c r="AL191" s="97" t="s">
        <v>1151</v>
      </c>
      <c r="AM191" s="97" t="s">
        <v>1151</v>
      </c>
      <c r="AN191" s="100"/>
      <c r="AO191" s="98"/>
      <c r="AP191" s="98"/>
      <c r="AQ191" s="99"/>
      <c r="AR191" s="98" t="s">
        <v>83</v>
      </c>
      <c r="AS191" s="111" t="s">
        <v>1347</v>
      </c>
      <c r="AT191" s="140"/>
      <c r="AU191" s="98" t="s">
        <v>1348</v>
      </c>
      <c r="AV191" s="98" t="s">
        <v>1349</v>
      </c>
      <c r="AW191" s="98"/>
      <c r="AX191" s="111" t="s">
        <v>1350</v>
      </c>
    </row>
    <row r="192" spans="1:50" ht="84.95" customHeight="1">
      <c r="A192" s="103">
        <f t="shared" si="5"/>
        <v>189</v>
      </c>
      <c r="B192" s="98" t="s">
        <v>136</v>
      </c>
      <c r="C192" s="98" t="s">
        <v>14</v>
      </c>
      <c r="D192" s="100" t="s">
        <v>562</v>
      </c>
      <c r="E192" s="97"/>
      <c r="F192" s="97" t="s">
        <v>1151</v>
      </c>
      <c r="G192" s="97"/>
      <c r="H192" s="97" t="s">
        <v>1151</v>
      </c>
      <c r="I192" s="97" t="s">
        <v>1151</v>
      </c>
      <c r="J192" s="97" t="s">
        <v>1151</v>
      </c>
      <c r="K192" s="97" t="s">
        <v>1151</v>
      </c>
      <c r="L192" s="97"/>
      <c r="M192" s="97"/>
      <c r="N192" s="97" t="str">
        <f>IF('Prelim Market Scan Directory'!Q8="X", "X", " ")</f>
        <v xml:space="preserve"> </v>
      </c>
      <c r="O192" s="97"/>
      <c r="P192" s="97" t="s">
        <v>1151</v>
      </c>
      <c r="Q192" s="97" t="s">
        <v>1151</v>
      </c>
      <c r="R192" s="97" t="s">
        <v>1151</v>
      </c>
      <c r="S192" s="97" t="s">
        <v>1151</v>
      </c>
      <c r="T192" s="97" t="str">
        <f>IF('Prelim Market Scan Directory'!S8="X", "X", " ")</f>
        <v xml:space="preserve"> </v>
      </c>
      <c r="U192" s="97"/>
      <c r="V192" s="97" t="str">
        <f>IF('Prelim Market Scan Directory'!AD8="X", "X", "")</f>
        <v/>
      </c>
      <c r="W192" s="97" t="str">
        <f>IF('Prelim Market Scan Directory'!AF8="X", "X", "")</f>
        <v/>
      </c>
      <c r="X192" s="97" t="s">
        <v>1151</v>
      </c>
      <c r="Y192" s="97"/>
      <c r="Z192" s="97"/>
      <c r="AA192" s="97" t="str">
        <f>IF('Prelim Market Scan Directory'!R8="X", "X", "")</f>
        <v/>
      </c>
      <c r="AB192" s="97"/>
      <c r="AC192" s="97"/>
      <c r="AD192" s="97" t="s">
        <v>1151</v>
      </c>
      <c r="AE192" s="97" t="str">
        <f>IF('Prelim Market Scan Directory'!AO8="X", "X", "")</f>
        <v/>
      </c>
      <c r="AF192" s="97" t="s">
        <v>1151</v>
      </c>
      <c r="AG192" s="97" t="str">
        <f>IF('Prelim Market Scan Directory'!AR8="X", "X", "")</f>
        <v/>
      </c>
      <c r="AH192" s="97" t="str">
        <f>IF('Prelim Market Scan Directory'!AL8="X", "X", "")</f>
        <v/>
      </c>
      <c r="AI192" s="97"/>
      <c r="AJ192" s="97" t="str">
        <f>IF('Prelim Market Scan Directory'!AQ8="X", "X", "")</f>
        <v/>
      </c>
      <c r="AK192" s="97" t="str">
        <f>IF('Prelim Market Scan Directory'!AS8&amp;'Prelim Market Scan Directory'!AE8="", "", "X")</f>
        <v/>
      </c>
      <c r="AL192" s="97" t="str">
        <f>IF('Prelim Market Scan Directory'!AN8="X", "X", "")</f>
        <v/>
      </c>
      <c r="AM192" s="97" t="str">
        <f>IF('Prelim Market Scan Directory'!AK8="X", "X", "")</f>
        <v/>
      </c>
      <c r="AN192" s="98" t="s">
        <v>101</v>
      </c>
      <c r="AO192" s="98" t="s">
        <v>7</v>
      </c>
      <c r="AP192" s="98" t="s">
        <v>8</v>
      </c>
      <c r="AQ192" s="99">
        <v>20037</v>
      </c>
      <c r="AR192" s="140"/>
      <c r="AS192" s="111" t="s">
        <v>137</v>
      </c>
      <c r="AT192" s="98" t="s">
        <v>1550</v>
      </c>
      <c r="AU192" s="98"/>
      <c r="AV192" s="98" t="s">
        <v>65</v>
      </c>
      <c r="AW192" s="98"/>
      <c r="AX192" s="98" t="s">
        <v>138</v>
      </c>
    </row>
    <row r="193" spans="1:50" ht="84.95" customHeight="1">
      <c r="A193" s="103">
        <f t="shared" si="5"/>
        <v>190</v>
      </c>
      <c r="B193" s="98" t="s">
        <v>355</v>
      </c>
      <c r="C193" s="98" t="s">
        <v>86</v>
      </c>
      <c r="D193" s="100" t="s">
        <v>87</v>
      </c>
      <c r="E193" s="97"/>
      <c r="F193" s="97"/>
      <c r="G193" s="97"/>
      <c r="H193" s="97"/>
      <c r="I193" s="97"/>
      <c r="J193" s="97"/>
      <c r="K193" s="97" t="s">
        <v>1151</v>
      </c>
      <c r="L193" s="97"/>
      <c r="M193" s="97" t="s">
        <v>1151</v>
      </c>
      <c r="N193" s="97" t="s">
        <v>1151</v>
      </c>
      <c r="O193" s="97" t="s">
        <v>1151</v>
      </c>
      <c r="P193" s="97" t="s">
        <v>1151</v>
      </c>
      <c r="Q193" s="97" t="str">
        <f>IF('Prelim Market Scan Directory'!W28="X", "X", " ")</f>
        <v xml:space="preserve"> </v>
      </c>
      <c r="R193" s="97" t="s">
        <v>1151</v>
      </c>
      <c r="S193" s="97" t="s">
        <v>1151</v>
      </c>
      <c r="T193" s="97" t="str">
        <f>IF('Prelim Market Scan Directory'!S28="X", "X", " ")</f>
        <v xml:space="preserve"> </v>
      </c>
      <c r="U193" s="97"/>
      <c r="V193" s="97" t="str">
        <f>IF('Prelim Market Scan Directory'!AD28="X", "X", "")</f>
        <v/>
      </c>
      <c r="W193" s="97" t="s">
        <v>1151</v>
      </c>
      <c r="X193" s="97" t="s">
        <v>1151</v>
      </c>
      <c r="Y193" s="97"/>
      <c r="Z193" s="97"/>
      <c r="AA193" s="97" t="str">
        <f>IF('Prelim Market Scan Directory'!R28="X", "X", "")</f>
        <v/>
      </c>
      <c r="AB193" s="97"/>
      <c r="AC193" s="97" t="s">
        <v>1151</v>
      </c>
      <c r="AD193" s="97"/>
      <c r="AE193" s="97" t="s">
        <v>1151</v>
      </c>
      <c r="AF193" s="97" t="s">
        <v>1151</v>
      </c>
      <c r="AG193" s="97" t="str">
        <f>IF('Prelim Market Scan Directory'!AR28="X", "X", "")</f>
        <v/>
      </c>
      <c r="AH193" s="97" t="s">
        <v>1151</v>
      </c>
      <c r="AI193" s="97" t="s">
        <v>1151</v>
      </c>
      <c r="AJ193" s="97" t="str">
        <f>IF('Prelim Market Scan Directory'!AQ28="X", "X", "")</f>
        <v/>
      </c>
      <c r="AK193" s="97" t="str">
        <f>IF('Prelim Market Scan Directory'!AS28&amp;'Prelim Market Scan Directory'!AE28="", "", "X")</f>
        <v/>
      </c>
      <c r="AL193" s="97" t="str">
        <f>IF('Prelim Market Scan Directory'!AN28="X", "X", "")</f>
        <v/>
      </c>
      <c r="AM193" s="97" t="s">
        <v>1151</v>
      </c>
      <c r="AN193" s="98" t="s">
        <v>357</v>
      </c>
      <c r="AO193" s="98" t="s">
        <v>358</v>
      </c>
      <c r="AP193" s="98" t="s">
        <v>359</v>
      </c>
      <c r="AQ193" s="99">
        <v>63130</v>
      </c>
      <c r="AR193" s="140"/>
      <c r="AS193" s="111" t="s">
        <v>360</v>
      </c>
      <c r="AT193" s="98" t="s">
        <v>1551</v>
      </c>
      <c r="AU193" s="98" t="s">
        <v>362</v>
      </c>
      <c r="AV193" s="98" t="s">
        <v>65</v>
      </c>
      <c r="AW193" s="98" t="s">
        <v>259</v>
      </c>
      <c r="AX193" s="98" t="s">
        <v>264</v>
      </c>
    </row>
    <row r="194" spans="1:50" ht="84.95" customHeight="1">
      <c r="A194" s="103">
        <f t="shared" si="5"/>
        <v>191</v>
      </c>
      <c r="B194" s="98" t="s">
        <v>306</v>
      </c>
      <c r="C194" s="98" t="s">
        <v>86</v>
      </c>
      <c r="D194" s="100" t="s">
        <v>87</v>
      </c>
      <c r="E194" s="97"/>
      <c r="F194" s="97"/>
      <c r="G194" s="97"/>
      <c r="H194" s="97"/>
      <c r="I194" s="97"/>
      <c r="J194" s="97" t="s">
        <v>1151</v>
      </c>
      <c r="K194" s="97" t="s">
        <v>1151</v>
      </c>
      <c r="L194" s="97"/>
      <c r="M194" s="97"/>
      <c r="N194" s="97" t="s">
        <v>1151</v>
      </c>
      <c r="O194" s="97" t="s">
        <v>1151</v>
      </c>
      <c r="P194" s="97" t="str">
        <f>IF('Prelim Market Scan Directory'!Y49="X", "X", " ")</f>
        <v xml:space="preserve"> </v>
      </c>
      <c r="Q194" s="97" t="str">
        <f>IF('Prelim Market Scan Directory'!W49="X", "X", " ")</f>
        <v xml:space="preserve"> </v>
      </c>
      <c r="R194" s="97" t="s">
        <v>1151</v>
      </c>
      <c r="S194" s="97" t="str">
        <f>IF('Prelim Market Scan Directory'!Y49="X", "X", "")</f>
        <v/>
      </c>
      <c r="T194" s="97" t="str">
        <f>IF('Prelim Market Scan Directory'!S49="X", "X", " ")</f>
        <v xml:space="preserve"> </v>
      </c>
      <c r="U194" s="97"/>
      <c r="V194" s="97" t="s">
        <v>1151</v>
      </c>
      <c r="W194" s="97" t="s">
        <v>1151</v>
      </c>
      <c r="X194" s="97" t="str">
        <f>IF('Prelim Market Scan Directory'!AC49="X", "X", " ")</f>
        <v xml:space="preserve"> </v>
      </c>
      <c r="Y194" s="97"/>
      <c r="Z194" s="97"/>
      <c r="AA194" s="97" t="str">
        <f>IF('Prelim Market Scan Directory'!R49="X", "X", "")</f>
        <v/>
      </c>
      <c r="AB194" s="97"/>
      <c r="AC194" s="97"/>
      <c r="AD194" s="97" t="s">
        <v>1151</v>
      </c>
      <c r="AE194" s="97" t="str">
        <f>IF('Prelim Market Scan Directory'!AO49="X", "X", "")</f>
        <v/>
      </c>
      <c r="AF194" s="97" t="s">
        <v>1151</v>
      </c>
      <c r="AG194" s="97" t="str">
        <f>IF('Prelim Market Scan Directory'!AR49="X", "X", "")</f>
        <v/>
      </c>
      <c r="AH194" s="97" t="str">
        <f>IF('Prelim Market Scan Directory'!AL49="X", "X", "")</f>
        <v/>
      </c>
      <c r="AI194" s="97"/>
      <c r="AJ194" s="97" t="str">
        <f>IF('Prelim Market Scan Directory'!AQ49="X", "X", "")</f>
        <v/>
      </c>
      <c r="AK194" s="97" t="str">
        <f>IF('Prelim Market Scan Directory'!AS49&amp;'Prelim Market Scan Directory'!AE49="", "", "X")</f>
        <v/>
      </c>
      <c r="AL194" s="97" t="str">
        <f>IF('Prelim Market Scan Directory'!AN49="X", "X", "")</f>
        <v/>
      </c>
      <c r="AM194" s="97" t="s">
        <v>1151</v>
      </c>
      <c r="AN194" s="98" t="s">
        <v>497</v>
      </c>
      <c r="AO194" s="98" t="s">
        <v>498</v>
      </c>
      <c r="AP194" s="98" t="s">
        <v>499</v>
      </c>
      <c r="AQ194" s="99">
        <v>49008</v>
      </c>
      <c r="AR194" s="98" t="s">
        <v>501</v>
      </c>
      <c r="AS194" s="111" t="s">
        <v>500</v>
      </c>
      <c r="AT194" s="98" t="s">
        <v>1552</v>
      </c>
      <c r="AU194" s="98"/>
      <c r="AV194" s="98" t="s">
        <v>65</v>
      </c>
      <c r="AW194" s="98" t="s">
        <v>547</v>
      </c>
      <c r="AX194" s="98" t="s">
        <v>307</v>
      </c>
    </row>
    <row r="195" spans="1:50" ht="84.95" customHeight="1">
      <c r="A195" s="103">
        <f t="shared" si="5"/>
        <v>192</v>
      </c>
      <c r="B195" s="98" t="s">
        <v>505</v>
      </c>
      <c r="C195" s="98" t="s">
        <v>14</v>
      </c>
      <c r="D195" s="100" t="s">
        <v>561</v>
      </c>
      <c r="E195" s="97"/>
      <c r="F195" s="97" t="s">
        <v>1151</v>
      </c>
      <c r="G195" s="97"/>
      <c r="H195" s="97" t="s">
        <v>1151</v>
      </c>
      <c r="I195" s="97"/>
      <c r="J195" s="97"/>
      <c r="K195" s="97"/>
      <c r="L195" s="97"/>
      <c r="M195" s="97"/>
      <c r="N195" s="97" t="str">
        <f>IF('Prelim Market Scan Directory'!Q69="X", "X", " ")</f>
        <v xml:space="preserve"> </v>
      </c>
      <c r="O195" s="97"/>
      <c r="P195" s="97" t="str">
        <f>IF('Prelim Market Scan Directory'!Y69="X", "X", " ")</f>
        <v xml:space="preserve"> </v>
      </c>
      <c r="Q195" s="97" t="str">
        <f>IF('Prelim Market Scan Directory'!W69="X", "X", " ")</f>
        <v xml:space="preserve"> </v>
      </c>
      <c r="R195" s="97"/>
      <c r="S195" s="97" t="str">
        <f>IF('Prelim Market Scan Directory'!Y69="X", "X", "")</f>
        <v/>
      </c>
      <c r="T195" s="97" t="str">
        <f>IF('Prelim Market Scan Directory'!S69="X", "X", " ")</f>
        <v xml:space="preserve"> </v>
      </c>
      <c r="U195" s="97"/>
      <c r="V195" s="97" t="s">
        <v>1151</v>
      </c>
      <c r="W195" s="97" t="str">
        <f>IF('Prelim Market Scan Directory'!AF69="X", "X", "")</f>
        <v/>
      </c>
      <c r="X195" s="97" t="str">
        <f>IF('Prelim Market Scan Directory'!AC69="X", "X", " ")</f>
        <v xml:space="preserve"> </v>
      </c>
      <c r="Y195" s="97"/>
      <c r="Z195" s="97"/>
      <c r="AA195" s="97" t="str">
        <f>IF('Prelim Market Scan Directory'!R69="X", "X", "")</f>
        <v/>
      </c>
      <c r="AB195" s="97"/>
      <c r="AC195" s="97"/>
      <c r="AD195" s="97"/>
      <c r="AE195" s="97" t="str">
        <f>IF('Prelim Market Scan Directory'!AO69="X", "X", "")</f>
        <v/>
      </c>
      <c r="AF195" s="97" t="str">
        <f>IF('Prelim Market Scan Directory'!AH69="X", "X", "")</f>
        <v/>
      </c>
      <c r="AG195" s="97" t="str">
        <f>IF('Prelim Market Scan Directory'!AR69="X", "X", "")</f>
        <v/>
      </c>
      <c r="AH195" s="97" t="str">
        <f>IF('Prelim Market Scan Directory'!AL69="X", "X", "")</f>
        <v/>
      </c>
      <c r="AI195" s="97"/>
      <c r="AJ195" s="97" t="str">
        <f>IF('Prelim Market Scan Directory'!AQ69="X", "X", "")</f>
        <v/>
      </c>
      <c r="AK195" s="97" t="str">
        <f>IF('Prelim Market Scan Directory'!AS69&amp;'Prelim Market Scan Directory'!AE69="", "", "X")</f>
        <v/>
      </c>
      <c r="AL195" s="97" t="str">
        <f>IF('Prelim Market Scan Directory'!AN69="X", "X", "")</f>
        <v/>
      </c>
      <c r="AM195" s="97" t="str">
        <f>IF('Prelim Market Scan Directory'!AK69="X", "X", "")</f>
        <v/>
      </c>
      <c r="AN195" s="98" t="s">
        <v>1132</v>
      </c>
      <c r="AO195" s="98" t="s">
        <v>399</v>
      </c>
      <c r="AP195" s="98" t="s">
        <v>8</v>
      </c>
      <c r="AQ195" s="99">
        <v>20005</v>
      </c>
      <c r="AR195" s="98"/>
      <c r="AS195" s="111" t="s">
        <v>1553</v>
      </c>
      <c r="AT195" s="98" t="s">
        <v>1554</v>
      </c>
      <c r="AU195" s="98"/>
      <c r="AV195" s="98" t="s">
        <v>414</v>
      </c>
      <c r="AW195" s="98"/>
      <c r="AX195" s="98" t="s">
        <v>870</v>
      </c>
    </row>
    <row r="196" spans="1:50" ht="84.95" customHeight="1">
      <c r="A196" s="103">
        <f t="shared" si="5"/>
        <v>193</v>
      </c>
      <c r="B196" s="98" t="s">
        <v>920</v>
      </c>
      <c r="C196" s="98" t="s">
        <v>526</v>
      </c>
      <c r="D196" s="100" t="s">
        <v>386</v>
      </c>
      <c r="E196" s="97"/>
      <c r="F196" s="97" t="s">
        <v>1151</v>
      </c>
      <c r="G196" s="97"/>
      <c r="H196" s="97" t="s">
        <v>1151</v>
      </c>
      <c r="I196" s="97"/>
      <c r="J196" s="97"/>
      <c r="K196" s="97"/>
      <c r="L196" s="97"/>
      <c r="M196" s="97"/>
      <c r="N196" s="97"/>
      <c r="O196" s="97"/>
      <c r="P196" s="97" t="s">
        <v>1151</v>
      </c>
      <c r="Q196" s="97"/>
      <c r="R196" s="97"/>
      <c r="S196" s="97"/>
      <c r="T196" s="97"/>
      <c r="U196" s="97"/>
      <c r="V196" s="97"/>
      <c r="W196" s="97"/>
      <c r="X196" s="97"/>
      <c r="Y196" s="97"/>
      <c r="Z196" s="97"/>
      <c r="AA196" s="97"/>
      <c r="AB196" s="97"/>
      <c r="AC196" s="97" t="s">
        <v>1151</v>
      </c>
      <c r="AD196" s="97" t="s">
        <v>1151</v>
      </c>
      <c r="AE196" s="97"/>
      <c r="AF196" s="97" t="s">
        <v>1151</v>
      </c>
      <c r="AG196" s="97"/>
      <c r="AH196" s="97"/>
      <c r="AI196" s="97"/>
      <c r="AJ196" s="97"/>
      <c r="AK196" s="97"/>
      <c r="AL196" s="97"/>
      <c r="AM196" s="97"/>
      <c r="AN196" s="100"/>
      <c r="AO196" s="98"/>
      <c r="AP196" s="98"/>
      <c r="AQ196" s="99"/>
      <c r="AR196" s="98"/>
      <c r="AS196" s="98"/>
      <c r="AT196" s="100"/>
      <c r="AU196" s="98" t="s">
        <v>1056</v>
      </c>
      <c r="AV196" s="98" t="s">
        <v>65</v>
      </c>
      <c r="AW196" s="98" t="s">
        <v>759</v>
      </c>
      <c r="AX196" s="98" t="s">
        <v>1055</v>
      </c>
    </row>
    <row r="197" spans="1:50" ht="84.95" customHeight="1">
      <c r="A197" s="103">
        <f t="shared" si="5"/>
        <v>194</v>
      </c>
      <c r="B197" s="98" t="s">
        <v>749</v>
      </c>
      <c r="C197" s="98" t="s">
        <v>526</v>
      </c>
      <c r="D197" s="100" t="s">
        <v>558</v>
      </c>
      <c r="E197" s="97"/>
      <c r="F197" s="97"/>
      <c r="G197" s="97"/>
      <c r="H197" s="97"/>
      <c r="I197" s="97" t="s">
        <v>1151</v>
      </c>
      <c r="J197" s="97" t="s">
        <v>1151</v>
      </c>
      <c r="K197" s="97"/>
      <c r="L197" s="97"/>
      <c r="M197" s="97"/>
      <c r="N197" s="97" t="s">
        <v>1151</v>
      </c>
      <c r="O197" s="97"/>
      <c r="P197" s="97" t="s">
        <v>1151</v>
      </c>
      <c r="Q197" s="97" t="s">
        <v>1151</v>
      </c>
      <c r="R197" s="97" t="s">
        <v>1151</v>
      </c>
      <c r="S197" s="97" t="s">
        <v>1151</v>
      </c>
      <c r="T197" s="97"/>
      <c r="U197" s="97"/>
      <c r="V197" s="97" t="s">
        <v>1151</v>
      </c>
      <c r="W197" s="97"/>
      <c r="X197" s="97"/>
      <c r="Y197" s="97"/>
      <c r="Z197" s="97"/>
      <c r="AA197" s="97"/>
      <c r="AB197" s="97"/>
      <c r="AC197" s="97"/>
      <c r="AD197" s="97" t="s">
        <v>1151</v>
      </c>
      <c r="AE197" s="97" t="s">
        <v>1151</v>
      </c>
      <c r="AF197" s="97" t="s">
        <v>1151</v>
      </c>
      <c r="AG197" s="97"/>
      <c r="AH197" s="97" t="s">
        <v>1151</v>
      </c>
      <c r="AI197" s="97"/>
      <c r="AJ197" s="97"/>
      <c r="AK197" s="97"/>
      <c r="AL197" s="97"/>
      <c r="AM197" s="97"/>
      <c r="AN197" s="100" t="s">
        <v>839</v>
      </c>
      <c r="AO197" s="98" t="s">
        <v>236</v>
      </c>
      <c r="AP197" s="98" t="s">
        <v>237</v>
      </c>
      <c r="AQ197" s="99">
        <v>10013</v>
      </c>
      <c r="AR197" s="98" t="s">
        <v>1555</v>
      </c>
      <c r="AS197" s="111" t="s">
        <v>1556</v>
      </c>
      <c r="AT197" s="140" t="s">
        <v>1557</v>
      </c>
      <c r="AU197" s="98" t="s">
        <v>699</v>
      </c>
      <c r="AV197" s="98" t="s">
        <v>65</v>
      </c>
      <c r="AW197" s="98" t="s">
        <v>759</v>
      </c>
      <c r="AX197" s="98" t="s">
        <v>838</v>
      </c>
    </row>
  </sheetData>
  <sheetProtection password="EAB0" sheet="1" objects="1" scenarios="1" autoFilter="0"/>
  <autoFilter ref="A3:AX197"/>
  <sortState ref="A4:AX197">
    <sortCondition ref="B4:B197"/>
  </sortState>
  <mergeCells count="1">
    <mergeCell ref="A1:B1"/>
  </mergeCells>
  <hyperlinks>
    <hyperlink ref="AX185" r:id="rId1"/>
    <hyperlink ref="AX110" r:id="rId2"/>
    <hyperlink ref="AX187" r:id="rId3"/>
    <hyperlink ref="AX15" r:id="rId4"/>
    <hyperlink ref="AX99" r:id="rId5"/>
    <hyperlink ref="AX192" r:id="rId6"/>
    <hyperlink ref="AX19" r:id="rId7"/>
    <hyperlink ref="AX25" r:id="rId8"/>
    <hyperlink ref="AX114" r:id="rId9"/>
    <hyperlink ref="AX140" r:id="rId10"/>
    <hyperlink ref="AX84" r:id="rId11"/>
    <hyperlink ref="AX172" r:id="rId12"/>
    <hyperlink ref="AX28" r:id="rId13"/>
    <hyperlink ref="AX18" r:id="rId14"/>
    <hyperlink ref="AX38" r:id="rId15"/>
    <hyperlink ref="AX159" r:id="rId16"/>
    <hyperlink ref="AX100" r:id="rId17"/>
    <hyperlink ref="AX89" r:id="rId18"/>
    <hyperlink ref="AX69" r:id="rId19"/>
    <hyperlink ref="AX117" r:id="rId20"/>
    <hyperlink ref="AX162" r:id="rId21" display="mailto:admissions@antiochla.edu"/>
    <hyperlink ref="AX135" r:id="rId22"/>
    <hyperlink ref="AX131" r:id="rId23"/>
    <hyperlink ref="AX146" r:id="rId24"/>
    <hyperlink ref="AX56" r:id="rId25"/>
    <hyperlink ref="AX78" r:id="rId26"/>
    <hyperlink ref="AX11" r:id="rId27"/>
    <hyperlink ref="AX9" r:id="rId28"/>
    <hyperlink ref="AX13" r:id="rId29"/>
    <hyperlink ref="AX14" r:id="rId30"/>
    <hyperlink ref="AR180" r:id="rId31" display="mailto:sustainability@uci.edu"/>
    <hyperlink ref="AS10" r:id="rId32" display="mailto:kthoreson@transformgov.org"/>
    <hyperlink ref="AS62" r:id="rId33"/>
    <hyperlink ref="AS5" r:id="rId34"/>
    <hyperlink ref="AS7" r:id="rId35"/>
    <hyperlink ref="AS8" r:id="rId36"/>
    <hyperlink ref="AS9" r:id="rId37"/>
    <hyperlink ref="AS12" r:id="rId38"/>
    <hyperlink ref="AS13" r:id="rId39"/>
    <hyperlink ref="AS14" r:id="rId40"/>
    <hyperlink ref="AS18" r:id="rId41"/>
    <hyperlink ref="AS20" r:id="rId42"/>
    <hyperlink ref="AS22" r:id="rId43"/>
    <hyperlink ref="AS23" r:id="rId44"/>
    <hyperlink ref="AS24" r:id="rId45"/>
    <hyperlink ref="AS27" r:id="rId46"/>
    <hyperlink ref="AS29" r:id="rId47"/>
    <hyperlink ref="AS30" r:id="rId48"/>
    <hyperlink ref="AS31" r:id="rId49"/>
    <hyperlink ref="AS32" r:id="rId50"/>
    <hyperlink ref="AS33" r:id="rId51"/>
    <hyperlink ref="AS34" r:id="rId52"/>
    <hyperlink ref="AS35" r:id="rId53"/>
    <hyperlink ref="AS36" r:id="rId54"/>
    <hyperlink ref="AS40" r:id="rId55"/>
    <hyperlink ref="AS41" r:id="rId56"/>
    <hyperlink ref="AS42" r:id="rId57"/>
    <hyperlink ref="AS44" r:id="rId58"/>
    <hyperlink ref="AS46" r:id="rId59"/>
    <hyperlink ref="AS47" r:id="rId60"/>
    <hyperlink ref="AS48" r:id="rId61"/>
    <hyperlink ref="AS50" r:id="rId62"/>
    <hyperlink ref="AS51" r:id="rId63"/>
    <hyperlink ref="AS52" r:id="rId64"/>
    <hyperlink ref="AS53" r:id="rId65"/>
    <hyperlink ref="AS54" r:id="rId66"/>
    <hyperlink ref="AS58" r:id="rId67"/>
    <hyperlink ref="AS65" r:id="rId68"/>
    <hyperlink ref="AS66" r:id="rId69"/>
    <hyperlink ref="AS68" r:id="rId70"/>
    <hyperlink ref="AS72" r:id="rId71"/>
    <hyperlink ref="AS73" r:id="rId72"/>
    <hyperlink ref="AS74" r:id="rId73"/>
    <hyperlink ref="AS75" r:id="rId74"/>
    <hyperlink ref="AS76" r:id="rId75"/>
    <hyperlink ref="AS77" r:id="rId76"/>
    <hyperlink ref="AS78" r:id="rId77"/>
    <hyperlink ref="AS79" r:id="rId78"/>
    <hyperlink ref="AS80" r:id="rId79"/>
    <hyperlink ref="AS81" r:id="rId80"/>
    <hyperlink ref="AS197" r:id="rId81"/>
    <hyperlink ref="AS195" r:id="rId82"/>
    <hyperlink ref="AS190" r:id="rId83"/>
    <hyperlink ref="AS189" r:id="rId84"/>
    <hyperlink ref="AS188" r:id="rId85"/>
    <hyperlink ref="AS186" r:id="rId86"/>
    <hyperlink ref="AS184" r:id="rId87"/>
    <hyperlink ref="AS183" r:id="rId88"/>
    <hyperlink ref="AS179" r:id="rId89"/>
    <hyperlink ref="AS176" r:id="rId90"/>
    <hyperlink ref="AS170" r:id="rId91"/>
    <hyperlink ref="AS162" r:id="rId92"/>
    <hyperlink ref="AS160" r:id="rId93"/>
    <hyperlink ref="AS158" r:id="rId94"/>
    <hyperlink ref="AS157" r:id="rId95"/>
    <hyperlink ref="AS153" r:id="rId96"/>
    <hyperlink ref="AS151" r:id="rId97"/>
    <hyperlink ref="AS145" r:id="rId98"/>
    <hyperlink ref="AS141" r:id="rId99"/>
    <hyperlink ref="AS85" r:id="rId100"/>
    <hyperlink ref="AS86" r:id="rId101"/>
    <hyperlink ref="AS90" r:id="rId102"/>
    <hyperlink ref="AS91" r:id="rId103"/>
    <hyperlink ref="AS92" r:id="rId104"/>
    <hyperlink ref="AS93" r:id="rId105"/>
    <hyperlink ref="AS94" r:id="rId106"/>
    <hyperlink ref="AS95" r:id="rId107"/>
    <hyperlink ref="AS96" r:id="rId108"/>
    <hyperlink ref="AS137" r:id="rId109"/>
    <hyperlink ref="AS136" r:id="rId110"/>
    <hyperlink ref="AS133" r:id="rId111"/>
    <hyperlink ref="AS131" r:id="rId112"/>
    <hyperlink ref="AS130" r:id="rId113"/>
    <hyperlink ref="AS129" r:id="rId114"/>
    <hyperlink ref="AS125" r:id="rId115"/>
    <hyperlink ref="AS122" r:id="rId116"/>
    <hyperlink ref="AS119" r:id="rId117"/>
    <hyperlink ref="AS118" r:id="rId118"/>
    <hyperlink ref="AS117" r:id="rId119"/>
    <hyperlink ref="AS116" r:id="rId120"/>
    <hyperlink ref="AS113" r:id="rId121"/>
    <hyperlink ref="AS112" r:id="rId122"/>
    <hyperlink ref="AS109" r:id="rId123"/>
    <hyperlink ref="AS108" r:id="rId124"/>
    <hyperlink ref="AS106" r:id="rId125"/>
    <hyperlink ref="AS105" r:id="rId126"/>
    <hyperlink ref="AS104" r:id="rId127"/>
    <hyperlink ref="AS103" r:id="rId128"/>
    <hyperlink ref="AS101" r:id="rId129"/>
    <hyperlink ref="AS114" r:id="rId130"/>
    <hyperlink ref="AS120" r:id="rId131"/>
    <hyperlink ref="AS123" r:id="rId132"/>
    <hyperlink ref="AS126" r:id="rId133"/>
    <hyperlink ref="AS132" r:id="rId134"/>
    <hyperlink ref="AS134" r:id="rId135"/>
    <hyperlink ref="AS144" r:id="rId136"/>
    <hyperlink ref="AS148" r:id="rId137"/>
    <hyperlink ref="AS146" r:id="rId138"/>
    <hyperlink ref="AS165" r:id="rId139"/>
    <hyperlink ref="AS168" r:id="rId140"/>
    <hyperlink ref="AS172" r:id="rId141"/>
    <hyperlink ref="AS174" r:id="rId142"/>
    <hyperlink ref="AS175" r:id="rId143"/>
    <hyperlink ref="AS178" r:id="rId144"/>
    <hyperlink ref="AS180" r:id="rId145"/>
    <hyperlink ref="AS181" r:id="rId146"/>
    <hyperlink ref="AS182" r:id="rId147"/>
    <hyperlink ref="AS185" r:id="rId148"/>
    <hyperlink ref="AS187" r:id="rId149"/>
    <hyperlink ref="AS192" r:id="rId150"/>
    <hyperlink ref="AS193" r:id="rId151"/>
    <hyperlink ref="AS194" r:id="rId152"/>
    <hyperlink ref="AS17" r:id="rId153"/>
    <hyperlink ref="AS19" r:id="rId154"/>
    <hyperlink ref="AS21" r:id="rId155"/>
    <hyperlink ref="AS26" r:id="rId156"/>
    <hyperlink ref="AS28" r:id="rId157"/>
    <hyperlink ref="AS37" r:id="rId158"/>
    <hyperlink ref="AS38" r:id="rId159"/>
    <hyperlink ref="AS45" r:id="rId160"/>
    <hyperlink ref="AS49" r:id="rId161"/>
    <hyperlink ref="AS55" r:id="rId162"/>
    <hyperlink ref="AS57" r:id="rId163"/>
    <hyperlink ref="AS63" r:id="rId164"/>
    <hyperlink ref="AS67" r:id="rId165"/>
    <hyperlink ref="AS69" r:id="rId166"/>
    <hyperlink ref="AS84" r:id="rId167"/>
    <hyperlink ref="AS87" r:id="rId168"/>
    <hyperlink ref="AS88" r:id="rId169"/>
    <hyperlink ref="AS98" r:id="rId170"/>
    <hyperlink ref="AS99" r:id="rId171"/>
    <hyperlink ref="AS191" r:id="rId172"/>
  </hyperlinks>
  <printOptions horizontalCentered="1" verticalCentered="1"/>
  <pageMargins left="0.7" right="0.7" top="0.75" bottom="0.75" header="0.3" footer="0.3"/>
  <pageSetup scale="40" fitToWidth="5" fitToHeight="15" orientation="landscape" r:id="rId173"/>
  <headerFooter>
    <oddHeader>&amp;C&amp;28Provider Directory</oddHeader>
    <oddFooter>&amp;CPage &amp;P</oddFooter>
  </headerFooter>
  <rowBreaks count="19" manualBreakCount="19">
    <brk id="10" max="49" man="1"/>
    <brk id="20" max="49" man="1"/>
    <brk id="31" max="49" man="1"/>
    <brk id="41" max="49" man="1"/>
    <brk id="51" max="49" man="1"/>
    <brk id="61" max="49" man="1"/>
    <brk id="71" max="49" man="1"/>
    <brk id="81" max="49" man="1"/>
    <brk id="91" max="49" man="1"/>
    <brk id="101" max="49" man="1"/>
    <brk id="111" max="49" man="1"/>
    <brk id="121" max="49" man="1"/>
    <brk id="131" max="49" man="1"/>
    <brk id="141" max="49" man="1"/>
    <brk id="151" max="49" man="1"/>
    <brk id="161" max="49" man="1"/>
    <brk id="171" max="49" man="1"/>
    <brk id="181" max="49" man="1"/>
    <brk id="192" max="49" man="1"/>
  </rowBreaks>
  <colBreaks count="7" manualBreakCount="7">
    <brk id="8" min="1" max="195" man="1"/>
    <brk id="13" min="1" max="195" man="1"/>
    <brk id="18" min="1" max="195" man="1"/>
    <brk id="23" min="1" max="195" man="1"/>
    <brk id="29" min="1" max="195" man="1"/>
    <brk id="34" min="1" max="195" man="1"/>
    <brk id="45" min="1" max="195" man="1"/>
  </colBreaks>
  <drawing r:id="rId1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Prelim Market Scan Directory</vt:lpstr>
      <vt:lpstr>Completed Survey List</vt:lpstr>
      <vt:lpstr>Introduction</vt:lpstr>
      <vt:lpstr>Instructions</vt:lpstr>
      <vt:lpstr>Definitions</vt:lpstr>
      <vt:lpstr>Directory</vt:lpstr>
      <vt:lpstr>'Prelim Market Scan Directory'!anchor</vt:lpstr>
      <vt:lpstr>Directory!Print_Area</vt:lpstr>
      <vt:lpstr>'Prelim Market Scan Directory'!Print_Area</vt:lpstr>
      <vt:lpstr>Directory!Print_Titles</vt:lpstr>
      <vt:lpstr>'Prelim Market Scan Directory'!Print_Titles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Cleveland</dc:creator>
  <cp:lastModifiedBy>Natalie</cp:lastModifiedBy>
  <cp:lastPrinted>2011-06-01T13:49:54Z</cp:lastPrinted>
  <dcterms:created xsi:type="dcterms:W3CDTF">2010-06-21T19:50:12Z</dcterms:created>
  <dcterms:modified xsi:type="dcterms:W3CDTF">2013-10-08T09:19:06Z</dcterms:modified>
</cp:coreProperties>
</file>